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B2E2015-FD24-43AF-85B4-DB12DEBC729A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<sst xmlns="http://schemas.openxmlformats.org/spreadsheetml/2006/main" count="10762" uniqueCount="1246">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</sst>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769</c:v>
                </c:pt>
                <c:pt idx="1">
                  <c:v>1389</c:v>
                </c:pt>
                <c:pt idx="2">
                  <c:v>732</c:v>
                </c:pt>
                <c:pt idx="3">
                  <c:v>1547</c:v>
                </c:pt>
                <c:pt idx="4">
                  <c:v>576</c:v>
                </c:pt>
                <c:pt idx="5">
                  <c:v>724</c:v>
                </c:pt>
                <c:pt idx="6">
                  <c:v>428</c:v>
                </c:pt>
                <c:pt idx="7">
                  <c:v>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20</c:v>
                </c:pt>
                <c:pt idx="1">
                  <c:v>7</c:v>
                </c:pt>
                <c:pt idx="2">
                  <c:v>9</c:v>
                </c:pt>
                <c:pt idx="3">
                  <c:v>51</c:v>
                </c:pt>
                <c:pt idx="4">
                  <c:v>8</c:v>
                </c:pt>
                <c:pt idx="5">
                  <c:v>21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43</c:v>
                </c:pt>
                <c:pt idx="1">
                  <c:v>254</c:v>
                </c:pt>
                <c:pt idx="2">
                  <c:v>88</c:v>
                </c:pt>
                <c:pt idx="3">
                  <c:v>164</c:v>
                </c:pt>
                <c:pt idx="4">
                  <c:v>58</c:v>
                </c:pt>
                <c:pt idx="5">
                  <c:v>46</c:v>
                </c:pt>
                <c:pt idx="6">
                  <c:v>37</c:v>
                </c:pt>
                <c:pt idx="7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1753</c:v>
                </c:pt>
                <c:pt idx="1">
                  <c:v>2493</c:v>
                </c:pt>
                <c:pt idx="2">
                  <c:v>1196</c:v>
                </c:pt>
                <c:pt idx="3">
                  <c:v>3488</c:v>
                </c:pt>
                <c:pt idx="4">
                  <c:v>1168</c:v>
                </c:pt>
                <c:pt idx="5">
                  <c:v>1526</c:v>
                </c:pt>
                <c:pt idx="6">
                  <c:v>1066</c:v>
                </c:pt>
                <c:pt idx="7">
                  <c:v>1575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4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12</v>
          </cell>
          <cell r="W6">
            <v>134.66666666666666</v>
          </cell>
          <cell r="X6">
            <v>8.9108910891089117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10</v>
          </cell>
          <cell r="BA6">
            <v>1</v>
          </cell>
          <cell r="BB6">
            <v>1000</v>
          </cell>
          <cell r="BC6">
            <v>10</v>
          </cell>
          <cell r="BD6">
            <v>4</v>
          </cell>
          <cell r="BE6">
            <v>8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9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31</v>
          </cell>
          <cell r="W7">
            <v>122.33333333333333</v>
          </cell>
          <cell r="X7">
            <v>25.340599455040874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1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2</v>
          </cell>
          <cell r="BA7">
            <v>25.333333333333332</v>
          </cell>
          <cell r="BB7">
            <v>7.8947368421052637</v>
          </cell>
          <cell r="BC7">
            <v>12</v>
          </cell>
          <cell r="BD7">
            <v>11</v>
          </cell>
          <cell r="BE7">
            <v>10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7</v>
          </cell>
          <cell r="W8">
            <v>78.666666666666671</v>
          </cell>
          <cell r="X8">
            <v>8.898305084745763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4</v>
          </cell>
          <cell r="W9">
            <v>47</v>
          </cell>
          <cell r="X9">
            <v>8.5106382978723403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1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11</v>
          </cell>
          <cell r="W10">
            <v>56.666666666666664</v>
          </cell>
          <cell r="X10">
            <v>19.411764705882355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4</v>
          </cell>
          <cell r="BD10">
            <v>6</v>
          </cell>
          <cell r="BE10">
            <v>1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50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170</v>
          </cell>
          <cell r="W11">
            <v>330.66666666666669</v>
          </cell>
          <cell r="X11">
            <v>51.411290322580641</v>
          </cell>
          <cell r="Y11">
            <v>0</v>
          </cell>
          <cell r="Z11">
            <v>1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50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6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46</v>
          </cell>
          <cell r="W12">
            <v>150.33333333333334</v>
          </cell>
          <cell r="X12">
            <v>30.598669623059866</v>
          </cell>
          <cell r="Y12">
            <v>1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6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46</v>
          </cell>
          <cell r="W13">
            <v>239.66666666666666</v>
          </cell>
          <cell r="X13">
            <v>19.193324061196108</v>
          </cell>
          <cell r="Y13">
            <v>0</v>
          </cell>
          <cell r="Z13">
            <v>1</v>
          </cell>
          <cell r="AA13">
            <v>6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7</v>
          </cell>
          <cell r="AL13">
            <v>9</v>
          </cell>
          <cell r="AM13">
            <v>77.777777777777786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26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2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10</v>
          </cell>
          <cell r="W14">
            <v>74.666666666666671</v>
          </cell>
          <cell r="X14">
            <v>13.392857142857142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2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2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7</v>
          </cell>
          <cell r="W15">
            <v>31.333333333333332</v>
          </cell>
          <cell r="X15">
            <v>22.340425531914896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2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6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 t="str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 t="str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28</v>
          </cell>
          <cell r="W17">
            <v>48</v>
          </cell>
          <cell r="X17">
            <v>58.333333333333336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30</v>
          </cell>
          <cell r="W18">
            <v>113</v>
          </cell>
          <cell r="X18">
            <v>26.548672566371685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1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6</v>
          </cell>
          <cell r="W19">
            <v>77</v>
          </cell>
          <cell r="X19">
            <v>7.7922077922077921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1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11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181</v>
          </cell>
          <cell r="W20">
            <v>493</v>
          </cell>
          <cell r="X20">
            <v>36.713995943204871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11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1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4</v>
          </cell>
          <cell r="W21">
            <v>70.666666666666671</v>
          </cell>
          <cell r="X21">
            <v>5.6603773584905657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47.666666666666664</v>
          </cell>
          <cell r="X22">
            <v>8.3916083916083917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2</v>
          </cell>
          <cell r="W23">
            <v>33.333333333333336</v>
          </cell>
          <cell r="X23">
            <v>6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7</v>
          </cell>
          <cell r="W24">
            <v>25.666666666666668</v>
          </cell>
          <cell r="X24">
            <v>27.27272727272727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3</v>
          </cell>
          <cell r="W25">
            <v>16.666666666666668</v>
          </cell>
          <cell r="X25">
            <v>18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1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10</v>
          </cell>
          <cell r="W26">
            <v>44.333333333333336</v>
          </cell>
          <cell r="X26">
            <v>22.556390977443609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1</v>
          </cell>
          <cell r="BE26">
            <v>1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7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40</v>
          </cell>
          <cell r="W27">
            <v>275.66666666666669</v>
          </cell>
          <cell r="X27">
            <v>14.510278113663844</v>
          </cell>
          <cell r="Y27">
            <v>1</v>
          </cell>
          <cell r="Z27">
            <v>0</v>
          </cell>
          <cell r="AA27">
            <v>1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0.33333333333333331</v>
          </cell>
          <cell r="AM27">
            <v>600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8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29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59</v>
          </cell>
          <cell r="W28">
            <v>248.66666666666666</v>
          </cell>
          <cell r="X28">
            <v>23.726541554959788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29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66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193</v>
          </cell>
          <cell r="W29">
            <v>262</v>
          </cell>
          <cell r="X29">
            <v>73.664122137404576</v>
          </cell>
          <cell r="Y29">
            <v>0</v>
          </cell>
          <cell r="Z29">
            <v>0</v>
          </cell>
          <cell r="AA29">
            <v>1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1</v>
          </cell>
          <cell r="AL29">
            <v>22</v>
          </cell>
          <cell r="AM29">
            <v>4.5454545454545459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2.6666666666666665</v>
          </cell>
          <cell r="BB29">
            <v>0</v>
          </cell>
          <cell r="BC29">
            <v>66</v>
          </cell>
          <cell r="BD29">
            <v>61</v>
          </cell>
          <cell r="BE29">
            <v>67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27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59</v>
          </cell>
          <cell r="W30">
            <v>222.33333333333334</v>
          </cell>
          <cell r="X30">
            <v>26.536731634182907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0.33333333333333331</v>
          </cell>
          <cell r="BB30">
            <v>0</v>
          </cell>
          <cell r="BC30">
            <v>13</v>
          </cell>
          <cell r="BD30">
            <v>19</v>
          </cell>
          <cell r="BE30">
            <v>27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8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77</v>
          </cell>
          <cell r="W31">
            <v>239</v>
          </cell>
          <cell r="X31">
            <v>32.21757322175732</v>
          </cell>
          <cell r="Y31">
            <v>0</v>
          </cell>
          <cell r="Z31">
            <v>1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1</v>
          </cell>
          <cell r="AL31">
            <v>0.66666666666666663</v>
          </cell>
          <cell r="AM31">
            <v>150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8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17</v>
          </cell>
          <cell r="W32">
            <v>52.333333333333336</v>
          </cell>
          <cell r="X32">
            <v>32.484076433121018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6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33</v>
          </cell>
          <cell r="W33">
            <v>109</v>
          </cell>
          <cell r="X33">
            <v>30.275229357798167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6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26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68</v>
          </cell>
          <cell r="W34">
            <v>163.33333333333334</v>
          </cell>
          <cell r="X34">
            <v>41.632653061224488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26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2</v>
          </cell>
          <cell r="W35">
            <v>96.333333333333329</v>
          </cell>
          <cell r="X35">
            <v>2.0761245674740487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9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19</v>
          </cell>
          <cell r="W36">
            <v>100.33333333333333</v>
          </cell>
          <cell r="X36">
            <v>18.93687707641196</v>
          </cell>
          <cell r="Y36">
            <v>0</v>
          </cell>
          <cell r="Z36">
            <v>0</v>
          </cell>
          <cell r="AA36">
            <v>3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3</v>
          </cell>
          <cell r="AL36">
            <v>1.3333333333333333</v>
          </cell>
          <cell r="AM36">
            <v>225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12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7</v>
          </cell>
          <cell r="W37">
            <v>25</v>
          </cell>
          <cell r="X37">
            <v>28.000000000000004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9</v>
          </cell>
          <cell r="W39">
            <v>52.666666666666664</v>
          </cell>
          <cell r="X39">
            <v>17.088607594936708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2</v>
          </cell>
          <cell r="W40">
            <v>29</v>
          </cell>
          <cell r="X40">
            <v>6.8965517241379306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6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30</v>
          </cell>
          <cell r="W41">
            <v>199.33333333333334</v>
          </cell>
          <cell r="X41">
            <v>15.050167224080266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6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13.333333333333334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22.333333333333332</v>
          </cell>
          <cell r="X43">
            <v>13.432835820895523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54.333333333333336</v>
          </cell>
          <cell r="X44">
            <v>1.8404907975460121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7</v>
          </cell>
          <cell r="W45">
            <v>61.333333333333336</v>
          </cell>
          <cell r="X45">
            <v>11.413043478260869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3</v>
          </cell>
          <cell r="W46">
            <v>25.666666666666668</v>
          </cell>
          <cell r="X46">
            <v>11.688311688311687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14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12.666666666666666</v>
          </cell>
          <cell r="X49">
            <v>15.789473684210527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1</v>
          </cell>
          <cell r="W51">
            <v>32.666666666666664</v>
          </cell>
          <cell r="X51">
            <v>3.0612244897959187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2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14</v>
          </cell>
          <cell r="W52">
            <v>16.333333333333332</v>
          </cell>
          <cell r="X52">
            <v>85.714285714285722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2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9</v>
          </cell>
          <cell r="W53">
            <v>22</v>
          </cell>
          <cell r="X53">
            <v>40.909090909090914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50</v>
          </cell>
          <cell r="W54">
            <v>236.66666666666666</v>
          </cell>
          <cell r="X54">
            <v>21.12676056338028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30.666666666666668</v>
          </cell>
          <cell r="X55">
            <v>3.2608695652173911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8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14</v>
          </cell>
          <cell r="W56">
            <v>105</v>
          </cell>
          <cell r="X56">
            <v>13.333333333333334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8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116</v>
          </cell>
          <cell r="X57">
            <v>0.86206896551724133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25.666666666666668</v>
          </cell>
          <cell r="X58">
            <v>7.7922077922077921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5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8</v>
          </cell>
          <cell r="W59">
            <v>42.666666666666664</v>
          </cell>
          <cell r="X59">
            <v>18.75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5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3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5</v>
          </cell>
          <cell r="W60">
            <v>57.333333333333336</v>
          </cell>
          <cell r="X60">
            <v>8.720930232558139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3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8</v>
          </cell>
          <cell r="W61">
            <v>64</v>
          </cell>
          <cell r="X61">
            <v>12.5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1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1</v>
          </cell>
          <cell r="W62">
            <v>24</v>
          </cell>
          <cell r="X62">
            <v>4.1666666666666661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1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6</v>
          </cell>
          <cell r="W63">
            <v>60</v>
          </cell>
          <cell r="X63">
            <v>10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1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5</v>
          </cell>
          <cell r="W64">
            <v>21</v>
          </cell>
          <cell r="X64">
            <v>23.809523809523807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1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4</v>
          </cell>
          <cell r="K65">
            <v>4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8</v>
          </cell>
          <cell r="W65">
            <v>51.666666666666664</v>
          </cell>
          <cell r="X65">
            <v>15.483870967741936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4</v>
          </cell>
          <cell r="BD65">
            <v>4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2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23</v>
          </cell>
          <cell r="W66">
            <v>38.333333333333336</v>
          </cell>
          <cell r="X66">
            <v>60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2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4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24</v>
          </cell>
          <cell r="W67">
            <v>209.33333333333334</v>
          </cell>
          <cell r="X67">
            <v>11.464968152866241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1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10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5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3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13</v>
          </cell>
          <cell r="W68">
            <v>65</v>
          </cell>
          <cell r="X68">
            <v>20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3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9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45</v>
          </cell>
          <cell r="W69">
            <v>286.33333333333331</v>
          </cell>
          <cell r="X69">
            <v>15.71594877764843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9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3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9</v>
          </cell>
          <cell r="W70">
            <v>45.666666666666664</v>
          </cell>
          <cell r="X70">
            <v>19.708029197080293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3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65</v>
          </cell>
          <cell r="X71">
            <v>3.0769230769230771</v>
          </cell>
          <cell r="Y71">
            <v>0</v>
          </cell>
          <cell r="Z71">
            <v>0</v>
          </cell>
          <cell r="AA71">
            <v>1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2</v>
          </cell>
          <cell r="BA71">
            <v>1.6666666666666667</v>
          </cell>
          <cell r="BB71">
            <v>120</v>
          </cell>
          <cell r="BC71">
            <v>0</v>
          </cell>
          <cell r="BD71">
            <v>0</v>
          </cell>
          <cell r="BE71">
            <v>5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6</v>
          </cell>
          <cell r="W72">
            <v>98</v>
          </cell>
          <cell r="X72">
            <v>6.1224489795918364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15</v>
          </cell>
          <cell r="W73">
            <v>94.666666666666671</v>
          </cell>
          <cell r="X73">
            <v>15.84507042253521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3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16</v>
          </cell>
          <cell r="W74">
            <v>72</v>
          </cell>
          <cell r="X74">
            <v>22.222222222222221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3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3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11</v>
          </cell>
          <cell r="W75">
            <v>54.666666666666664</v>
          </cell>
          <cell r="X75">
            <v>20.121951219512198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3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3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7</v>
          </cell>
          <cell r="W76">
            <v>46</v>
          </cell>
          <cell r="X76">
            <v>15.217391304347828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3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37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21.333333333333332</v>
          </cell>
          <cell r="X78">
            <v>0</v>
          </cell>
          <cell r="Y78">
            <v>1</v>
          </cell>
          <cell r="Z78">
            <v>2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3</v>
          </cell>
          <cell r="AL78">
            <v>1.6666666666666667</v>
          </cell>
          <cell r="AM78">
            <v>179.99999999999997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27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86</v>
          </cell>
          <cell r="W79">
            <v>190</v>
          </cell>
          <cell r="X79">
            <v>45.263157894736842</v>
          </cell>
          <cell r="Y79">
            <v>0</v>
          </cell>
          <cell r="Z79">
            <v>1</v>
          </cell>
          <cell r="AA79">
            <v>1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2</v>
          </cell>
          <cell r="AL79">
            <v>2</v>
          </cell>
          <cell r="AM79">
            <v>100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28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8</v>
          </cell>
          <cell r="W80">
            <v>25.666666666666668</v>
          </cell>
          <cell r="X80">
            <v>31.168831168831169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2</v>
          </cell>
          <cell r="W81">
            <v>80.333333333333329</v>
          </cell>
          <cell r="X81">
            <v>2.4896265560165975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4</v>
          </cell>
          <cell r="W82">
            <v>37.333333333333336</v>
          </cell>
          <cell r="X82">
            <v>10.714285714285714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6</v>
          </cell>
          <cell r="W83">
            <v>19</v>
          </cell>
          <cell r="X83">
            <v>31.578947368421051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24.666666666666668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3</v>
          </cell>
          <cell r="W86">
            <v>14.333333333333334</v>
          </cell>
          <cell r="X86">
            <v>20.930232558139533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1</v>
          </cell>
          <cell r="W87">
            <v>12</v>
          </cell>
          <cell r="X87">
            <v>8.3333333333333321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2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10</v>
          </cell>
          <cell r="W88">
            <v>20</v>
          </cell>
          <cell r="X88">
            <v>50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2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2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8</v>
          </cell>
          <cell r="W89">
            <v>26.666666666666668</v>
          </cell>
          <cell r="X89">
            <v>30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2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1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6</v>
          </cell>
          <cell r="W90">
            <v>36</v>
          </cell>
          <cell r="X90">
            <v>16.666666666666664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1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4</v>
          </cell>
          <cell r="W91">
            <v>7.333333333333333</v>
          </cell>
          <cell r="X91">
            <v>54.545454545454554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0.66666666666666663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4</v>
          </cell>
          <cell r="W92">
            <v>12.666666666666666</v>
          </cell>
          <cell r="X92">
            <v>31.578947368421055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47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151</v>
          </cell>
          <cell r="W93">
            <v>313.66666666666669</v>
          </cell>
          <cell r="X93">
            <v>48.140276301806587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1.3333333333333333</v>
          </cell>
          <cell r="AM93">
            <v>0</v>
          </cell>
          <cell r="AN93">
            <v>0</v>
          </cell>
          <cell r="AO93">
            <v>0</v>
          </cell>
          <cell r="AP93">
            <v>1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48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25</v>
          </cell>
          <cell r="W94">
            <v>59</v>
          </cell>
          <cell r="X94">
            <v>42.372881355932201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6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18</v>
          </cell>
          <cell r="W95">
            <v>122</v>
          </cell>
          <cell r="X95">
            <v>14.754098360655737</v>
          </cell>
          <cell r="Y95">
            <v>1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5</v>
          </cell>
          <cell r="BB95">
            <v>0</v>
          </cell>
          <cell r="BC95">
            <v>7</v>
          </cell>
          <cell r="BD95">
            <v>6</v>
          </cell>
          <cell r="BE95">
            <v>6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13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30</v>
          </cell>
          <cell r="W97">
            <v>93.333333333333329</v>
          </cell>
          <cell r="X97">
            <v>32.142857142857146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13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28.666666666666668</v>
          </cell>
          <cell r="X98">
            <v>10.465116279069766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3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24</v>
          </cell>
          <cell r="W99">
            <v>62</v>
          </cell>
          <cell r="X99">
            <v>38.70967741935484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3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11</v>
          </cell>
          <cell r="W100">
            <v>107.33333333333333</v>
          </cell>
          <cell r="X100">
            <v>10.248447204968944</v>
          </cell>
          <cell r="Y100">
            <v>6</v>
          </cell>
          <cell r="Z100">
            <v>8</v>
          </cell>
          <cell r="AA100">
            <v>2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16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0.66666666666666663</v>
          </cell>
          <cell r="BB100">
            <v>0</v>
          </cell>
          <cell r="BC100">
            <v>13</v>
          </cell>
          <cell r="BD100">
            <v>12</v>
          </cell>
          <cell r="BE100">
            <v>2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5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9</v>
          </cell>
          <cell r="W101">
            <v>36</v>
          </cell>
          <cell r="X101">
            <v>25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5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2</v>
          </cell>
          <cell r="W102">
            <v>43.666666666666664</v>
          </cell>
          <cell r="X102">
            <v>4.5801526717557248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12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33</v>
          </cell>
          <cell r="W103">
            <v>193.33333333333334</v>
          </cell>
          <cell r="X103">
            <v>17.068965517241377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12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19</v>
          </cell>
          <cell r="W104">
            <v>143.66666666666666</v>
          </cell>
          <cell r="X104">
            <v>13.225058004640372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135.66666666666666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8</v>
          </cell>
          <cell r="W107">
            <v>191.33333333333334</v>
          </cell>
          <cell r="X107">
            <v>4.1811846689895464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11</v>
          </cell>
          <cell r="W110">
            <v>22.666666666666668</v>
          </cell>
          <cell r="X110">
            <v>48.529411764705884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4</v>
          </cell>
          <cell r="W111">
            <v>289.66666666666669</v>
          </cell>
          <cell r="X111">
            <v>1.380897583429229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25.333333333333332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26</v>
          </cell>
          <cell r="W113">
            <v>145.33333333333334</v>
          </cell>
          <cell r="X113">
            <v>17.889908256880734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55</v>
          </cell>
          <cell r="X114">
            <v>9.0909090909090917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26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66</v>
          </cell>
          <cell r="W115">
            <v>174.66666666666666</v>
          </cell>
          <cell r="X115">
            <v>37.786259541984734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0.33333333333333331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26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4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9</v>
          </cell>
          <cell r="W116">
            <v>32</v>
          </cell>
          <cell r="X116">
            <v>28.125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4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23.666666666666668</v>
          </cell>
          <cell r="X117">
            <v>4.225352112676056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3</v>
          </cell>
          <cell r="W118">
            <v>43</v>
          </cell>
          <cell r="X118">
            <v>6.9767441860465116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14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20</v>
          </cell>
          <cell r="W119">
            <v>65.333333333333329</v>
          </cell>
          <cell r="X119">
            <v>30.612244897959183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14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25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154</v>
          </cell>
          <cell r="W120">
            <v>327.66666666666669</v>
          </cell>
          <cell r="X120">
            <v>46.998982706002032</v>
          </cell>
          <cell r="Y120">
            <v>1</v>
          </cell>
          <cell r="Z120">
            <v>1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12</v>
          </cell>
          <cell r="BA120">
            <v>6.333333333333333</v>
          </cell>
          <cell r="BB120">
            <v>189.47368421052633</v>
          </cell>
          <cell r="BC120">
            <v>75</v>
          </cell>
          <cell r="BD120">
            <v>65</v>
          </cell>
          <cell r="BE120">
            <v>28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14</v>
          </cell>
          <cell r="W121">
            <v>59</v>
          </cell>
          <cell r="X121">
            <v>23.728813559322035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25</v>
          </cell>
          <cell r="W122">
            <v>58.333333333333336</v>
          </cell>
          <cell r="X122">
            <v>42.857142857142854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7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37</v>
          </cell>
          <cell r="W123">
            <v>214.66666666666666</v>
          </cell>
          <cell r="X123">
            <v>17.2360248447205</v>
          </cell>
          <cell r="Y123">
            <v>0</v>
          </cell>
          <cell r="Z123">
            <v>1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2</v>
          </cell>
          <cell r="BA123">
            <v>3.3333333333333335</v>
          </cell>
          <cell r="BB123">
            <v>60</v>
          </cell>
          <cell r="BC123">
            <v>17</v>
          </cell>
          <cell r="BD123">
            <v>14</v>
          </cell>
          <cell r="BE123">
            <v>9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24</v>
          </cell>
          <cell r="W124">
            <v>35</v>
          </cell>
          <cell r="X124">
            <v>68.571428571428569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46</v>
          </cell>
          <cell r="W125">
            <v>111.66666666666667</v>
          </cell>
          <cell r="X125">
            <v>41.194029850746269</v>
          </cell>
          <cell r="Y125">
            <v>1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21</v>
          </cell>
          <cell r="W126">
            <v>115</v>
          </cell>
          <cell r="X126">
            <v>18.260869565217391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12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31</v>
          </cell>
          <cell r="W127">
            <v>110</v>
          </cell>
          <cell r="X127">
            <v>28.18181818181818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12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5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20</v>
          </cell>
          <cell r="W128">
            <v>104.66666666666667</v>
          </cell>
          <cell r="X128">
            <v>19.108280254777068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5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5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29</v>
          </cell>
          <cell r="W129">
            <v>50</v>
          </cell>
          <cell r="X129">
            <v>57.999999999999993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5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4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11</v>
          </cell>
          <cell r="W130">
            <v>26.333333333333332</v>
          </cell>
          <cell r="X130">
            <v>41.77215189873418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4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5</v>
          </cell>
          <cell r="W131">
            <v>51.666666666666664</v>
          </cell>
          <cell r="X131">
            <v>9.67741935483871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21.666666666666668</v>
          </cell>
          <cell r="X132">
            <v>23.076923076923077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8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14</v>
          </cell>
          <cell r="W134">
            <v>78.666666666666671</v>
          </cell>
          <cell r="X134">
            <v>17.796610169491526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8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24.666666666666668</v>
          </cell>
          <cell r="X135">
            <v>12.162162162162161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1</v>
          </cell>
          <cell r="K136">
            <v>0</v>
          </cell>
          <cell r="L136">
            <v>1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56.333333333333336</v>
          </cell>
          <cell r="X136">
            <v>3.5502958579881656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1</v>
          </cell>
          <cell r="BD136">
            <v>0</v>
          </cell>
          <cell r="BE136">
            <v>1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2</v>
          </cell>
          <cell r="L137">
            <v>2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18</v>
          </cell>
          <cell r="W137">
            <v>173</v>
          </cell>
          <cell r="X137">
            <v>10.404624277456648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1</v>
          </cell>
          <cell r="BA137">
            <v>0</v>
          </cell>
          <cell r="BB137">
            <v>0</v>
          </cell>
          <cell r="BC137">
            <v>14</v>
          </cell>
          <cell r="BD137">
            <v>2</v>
          </cell>
          <cell r="BE137">
            <v>3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14</v>
          </cell>
          <cell r="W138">
            <v>82.666666666666671</v>
          </cell>
          <cell r="X138">
            <v>16.93548387096774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</v>
          </cell>
          <cell r="X142">
            <v>200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8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10</v>
          </cell>
          <cell r="W143">
            <v>13</v>
          </cell>
          <cell r="X143">
            <v>76.923076923076934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8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22</v>
          </cell>
          <cell r="W144">
            <v>30.666666666666668</v>
          </cell>
          <cell r="X144">
            <v>71.739130434782609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28</v>
          </cell>
          <cell r="W145">
            <v>33</v>
          </cell>
          <cell r="X145">
            <v>84.848484848484844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5</v>
          </cell>
          <cell r="L146">
            <v>3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9</v>
          </cell>
          <cell r="W146">
            <v>20.666666666666668</v>
          </cell>
          <cell r="X146">
            <v>43.548387096774192</v>
          </cell>
          <cell r="Y146">
            <v>3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5</v>
          </cell>
          <cell r="BE146">
            <v>3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4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24</v>
          </cell>
          <cell r="W147">
            <v>24.333333333333332</v>
          </cell>
          <cell r="X147">
            <v>98.63013698630138</v>
          </cell>
          <cell r="Y147">
            <v>1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4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30</v>
          </cell>
          <cell r="X148">
            <v>16.666666666666664</v>
          </cell>
          <cell r="Y148">
            <v>1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24</v>
          </cell>
          <cell r="W149">
            <v>31</v>
          </cell>
          <cell r="X149">
            <v>77.41935483870968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1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39</v>
          </cell>
          <cell r="X150">
            <v>23.076923076923077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1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54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167</v>
          </cell>
          <cell r="W151">
            <v>495.66666666666669</v>
          </cell>
          <cell r="X151">
            <v>33.69199731002017</v>
          </cell>
          <cell r="Y151">
            <v>0</v>
          </cell>
          <cell r="Z151">
            <v>0</v>
          </cell>
          <cell r="AA151">
            <v>1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1</v>
          </cell>
          <cell r="AL151">
            <v>2</v>
          </cell>
          <cell r="AM151">
            <v>50</v>
          </cell>
          <cell r="AN151">
            <v>0</v>
          </cell>
          <cell r="AO151">
            <v>0</v>
          </cell>
          <cell r="AP151">
            <v>3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3</v>
          </cell>
          <cell r="BA151">
            <v>2</v>
          </cell>
          <cell r="BB151">
            <v>150</v>
          </cell>
          <cell r="BC151">
            <v>58</v>
          </cell>
          <cell r="BD151">
            <v>55</v>
          </cell>
          <cell r="BE151">
            <v>58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28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12</v>
          </cell>
          <cell r="W153">
            <v>52.666666666666664</v>
          </cell>
          <cell r="X153">
            <v>22.784810126582279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12.333333333333334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3</v>
          </cell>
          <cell r="W155">
            <v>52</v>
          </cell>
          <cell r="X155">
            <v>5.7692307692307692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2</v>
          </cell>
          <cell r="W156">
            <v>33</v>
          </cell>
          <cell r="X156">
            <v>6.0606060606060606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1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</v>
          </cell>
          <cell r="W157">
            <v>13.666666666666666</v>
          </cell>
          <cell r="X157">
            <v>7.3170731707317085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1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3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23</v>
          </cell>
          <cell r="W158">
            <v>12.333333333333334</v>
          </cell>
          <cell r="X158">
            <v>186.48648648648646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3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2</v>
          </cell>
          <cell r="W160">
            <v>18.666666666666668</v>
          </cell>
          <cell r="X160">
            <v>10.714285714285714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7</v>
          </cell>
          <cell r="W161">
            <v>40</v>
          </cell>
          <cell r="X161">
            <v>17.5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9</v>
          </cell>
          <cell r="W162">
            <v>86.333333333333329</v>
          </cell>
          <cell r="X162">
            <v>10.424710424710424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10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71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10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6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16</v>
          </cell>
          <cell r="W164">
            <v>64.333333333333329</v>
          </cell>
          <cell r="X164">
            <v>24.870466321243526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6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24</v>
          </cell>
          <cell r="W165">
            <v>58</v>
          </cell>
          <cell r="X165">
            <v>41.379310344827587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9</v>
          </cell>
          <cell r="W166">
            <v>9.3333333333333339</v>
          </cell>
          <cell r="X166">
            <v>96.428571428571416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11</v>
          </cell>
          <cell r="W167">
            <v>31.333333333333332</v>
          </cell>
          <cell r="X167">
            <v>35.106382978723403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4</v>
          </cell>
          <cell r="W168">
            <v>23.666666666666668</v>
          </cell>
          <cell r="X168">
            <v>16.901408450704224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7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20</v>
          </cell>
          <cell r="W169">
            <v>74</v>
          </cell>
          <cell r="X169">
            <v>27.027027027027028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7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20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51</v>
          </cell>
          <cell r="W170">
            <v>205</v>
          </cell>
          <cell r="X170">
            <v>24.878048780487806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20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1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5</v>
          </cell>
          <cell r="W171">
            <v>54</v>
          </cell>
          <cell r="X171">
            <v>9.2592592592592595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1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2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8</v>
          </cell>
          <cell r="W172">
            <v>63</v>
          </cell>
          <cell r="X172">
            <v>12.698412698412698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1.6666666666666667</v>
          </cell>
          <cell r="BB172">
            <v>0</v>
          </cell>
          <cell r="BC172">
            <v>1</v>
          </cell>
          <cell r="BD172">
            <v>5</v>
          </cell>
          <cell r="BE172">
            <v>2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2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9</v>
          </cell>
          <cell r="W173">
            <v>50.666666666666664</v>
          </cell>
          <cell r="X173">
            <v>17.763157894736842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2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6</v>
          </cell>
          <cell r="W174">
            <v>41</v>
          </cell>
          <cell r="X174">
            <v>14.634146341463413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11.333333333333334</v>
          </cell>
          <cell r="X175">
            <v>0</v>
          </cell>
          <cell r="Y175">
            <v>2</v>
          </cell>
          <cell r="Z175">
            <v>1</v>
          </cell>
          <cell r="AA175">
            <v>1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4</v>
          </cell>
          <cell r="AL175">
            <v>5</v>
          </cell>
          <cell r="AM175">
            <v>80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1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7</v>
          </cell>
          <cell r="W176">
            <v>30</v>
          </cell>
          <cell r="X176">
            <v>23.333333333333332</v>
          </cell>
          <cell r="Y176">
            <v>1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9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27</v>
          </cell>
          <cell r="W177">
            <v>69.333333333333329</v>
          </cell>
          <cell r="X177">
            <v>38.942307692307693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9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6</v>
          </cell>
          <cell r="W178">
            <v>34</v>
          </cell>
          <cell r="X178">
            <v>17.647058823529413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1.6666666666666667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32.666666666666664</v>
          </cell>
          <cell r="X179">
            <v>15.306122448979592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20</v>
          </cell>
          <cell r="W180">
            <v>35</v>
          </cell>
          <cell r="X180">
            <v>57.142857142857139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4</v>
          </cell>
          <cell r="W181">
            <v>13.333333333333334</v>
          </cell>
          <cell r="X181">
            <v>30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4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10</v>
          </cell>
          <cell r="W182">
            <v>35.333333333333336</v>
          </cell>
          <cell r="X182">
            <v>28.30188679245283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4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9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20</v>
          </cell>
          <cell r="W183">
            <v>49.666666666666664</v>
          </cell>
          <cell r="X183">
            <v>40.26845637583893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9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11</v>
          </cell>
          <cell r="W184">
            <v>43</v>
          </cell>
          <cell r="X184">
            <v>25.581395348837212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12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27</v>
          </cell>
          <cell r="W185">
            <v>74.333333333333329</v>
          </cell>
          <cell r="X185">
            <v>36.322869955156953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12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55</v>
          </cell>
          <cell r="W186">
            <v>177</v>
          </cell>
          <cell r="X186">
            <v>31.073446327683619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1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10</v>
          </cell>
          <cell r="W187">
            <v>99.333333333333329</v>
          </cell>
          <cell r="X187">
            <v>10.067114093959733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4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6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38</v>
          </cell>
          <cell r="W188">
            <v>163.33333333333334</v>
          </cell>
          <cell r="X188">
            <v>23.26530612244898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6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6</v>
          </cell>
          <cell r="W189">
            <v>15</v>
          </cell>
          <cell r="X189">
            <v>40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14</v>
          </cell>
          <cell r="W190">
            <v>25</v>
          </cell>
          <cell r="X190">
            <v>56.000000000000007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3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15</v>
          </cell>
          <cell r="W192">
            <v>147.66666666666666</v>
          </cell>
          <cell r="X192">
            <v>10.158013544018059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3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8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32</v>
          </cell>
          <cell r="W193">
            <v>67</v>
          </cell>
          <cell r="X193">
            <v>47.761194029850742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8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2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21</v>
          </cell>
          <cell r="W194">
            <v>108</v>
          </cell>
          <cell r="X194">
            <v>19.444444444444446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3.6666666666666665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2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</v>
          </cell>
          <cell r="W195">
            <v>32.333333333333336</v>
          </cell>
          <cell r="X195">
            <v>3.0927835051546388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4</v>
          </cell>
          <cell r="W196">
            <v>20.333333333333332</v>
          </cell>
          <cell r="X196">
            <v>19.672131147540988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41.666666666666664</v>
          </cell>
          <cell r="X197">
            <v>19.2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3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9</v>
          </cell>
          <cell r="W198">
            <v>31.333333333333332</v>
          </cell>
          <cell r="X198">
            <v>28.723404255319153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3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12</v>
          </cell>
          <cell r="W199">
            <v>91</v>
          </cell>
          <cell r="X199">
            <v>13.186813186813188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1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2</v>
          </cell>
          <cell r="W200">
            <v>29.666666666666668</v>
          </cell>
          <cell r="X200">
            <v>6.7415730337078648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3</v>
          </cell>
          <cell r="W201">
            <v>54.333333333333336</v>
          </cell>
          <cell r="X201">
            <v>5.5214723926380369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4</v>
          </cell>
          <cell r="W202">
            <v>49</v>
          </cell>
          <cell r="X202">
            <v>8.1632653061224492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1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13</v>
          </cell>
          <cell r="W203">
            <v>64.666666666666671</v>
          </cell>
          <cell r="X203">
            <v>20.103092783505154</v>
          </cell>
          <cell r="Y203">
            <v>2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1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7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5</v>
          </cell>
          <cell r="W205">
            <v>29.333333333333332</v>
          </cell>
          <cell r="X205">
            <v>17.045454545454547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3</v>
          </cell>
          <cell r="W206">
            <v>11.333333333333334</v>
          </cell>
          <cell r="X206">
            <v>26.47058823529412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3</v>
          </cell>
          <cell r="W207">
            <v>11</v>
          </cell>
          <cell r="X207">
            <v>27.27272727272727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1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2</v>
          </cell>
          <cell r="W208">
            <v>11.666666666666666</v>
          </cell>
          <cell r="X208">
            <v>17.142857142857142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1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12</v>
          </cell>
          <cell r="W209">
            <v>69</v>
          </cell>
          <cell r="X209">
            <v>17.391304347826086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8</v>
          </cell>
          <cell r="W210">
            <v>60</v>
          </cell>
          <cell r="X210">
            <v>13.333333333333334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47</v>
          </cell>
          <cell r="W211">
            <v>111.33333333333333</v>
          </cell>
          <cell r="X211">
            <v>42.215568862275447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1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13</v>
          </cell>
          <cell r="W212">
            <v>108.33333333333333</v>
          </cell>
          <cell r="X212">
            <v>12.000000000000002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2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4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35.666666666666664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26.666666666666668</v>
          </cell>
          <cell r="X216">
            <v>11.249999999999998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3.3333333333333335</v>
          </cell>
          <cell r="X217">
            <v>30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7.666666666666667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39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1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7</v>
          </cell>
          <cell r="W220">
            <v>41.666666666666664</v>
          </cell>
          <cell r="X220">
            <v>16.8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1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3</v>
          </cell>
          <cell r="W221">
            <v>16.666666666666668</v>
          </cell>
          <cell r="X221">
            <v>18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13</v>
          </cell>
          <cell r="W222">
            <v>66.666666666666671</v>
          </cell>
          <cell r="X222">
            <v>19.499999999999996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5.333333333333333</v>
          </cell>
          <cell r="X223">
            <v>56.25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7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25</v>
          </cell>
          <cell r="W224">
            <v>148</v>
          </cell>
          <cell r="X224">
            <v>16.891891891891891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7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3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10</v>
          </cell>
          <cell r="W225">
            <v>44</v>
          </cell>
          <cell r="X225">
            <v>22.727272727272727</v>
          </cell>
          <cell r="Y225">
            <v>0</v>
          </cell>
          <cell r="Z225">
            <v>0</v>
          </cell>
          <cell r="AA225">
            <v>1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4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7</v>
          </cell>
          <cell r="W226">
            <v>47.333333333333336</v>
          </cell>
          <cell r="X226">
            <v>14.788732394366196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7</v>
          </cell>
          <cell r="W227">
            <v>13.333333333333334</v>
          </cell>
          <cell r="X227">
            <v>52.5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36</v>
          </cell>
          <cell r="W228">
            <v>122</v>
          </cell>
          <cell r="X228">
            <v>29.508196721311474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1.3333333333333333</v>
          </cell>
          <cell r="BB228">
            <v>0</v>
          </cell>
          <cell r="BC228">
            <v>15</v>
          </cell>
          <cell r="BD228">
            <v>12</v>
          </cell>
          <cell r="BE228">
            <v>9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14</v>
          </cell>
          <cell r="W229">
            <v>37.333333333333336</v>
          </cell>
          <cell r="X229">
            <v>37.5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4</v>
          </cell>
          <cell r="W230">
            <v>38.666666666666664</v>
          </cell>
          <cell r="X230">
            <v>10.344827586206899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</v>
          </cell>
          <cell r="W231">
            <v>27.666666666666668</v>
          </cell>
          <cell r="X231">
            <v>3.6144578313253009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5</v>
          </cell>
          <cell r="W232">
            <v>53</v>
          </cell>
          <cell r="X232">
            <v>9.433962264150944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3</v>
          </cell>
          <cell r="W233">
            <v>3.6666666666666665</v>
          </cell>
          <cell r="X233">
            <v>81.818181818181827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42</v>
          </cell>
          <cell r="L234">
            <v>18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117</v>
          </cell>
          <cell r="W234">
            <v>454.33333333333331</v>
          </cell>
          <cell r="X234">
            <v>25.752017608217169</v>
          </cell>
          <cell r="Y234">
            <v>2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2</v>
          </cell>
          <cell r="AL234">
            <v>3.3333333333333335</v>
          </cell>
          <cell r="AM234">
            <v>60</v>
          </cell>
          <cell r="AN234">
            <v>0</v>
          </cell>
          <cell r="AO234">
            <v>3</v>
          </cell>
          <cell r="AP234">
            <v>4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7</v>
          </cell>
          <cell r="BA234">
            <v>0.66666666666666663</v>
          </cell>
          <cell r="BB234">
            <v>1050</v>
          </cell>
          <cell r="BC234">
            <v>59</v>
          </cell>
          <cell r="BD234">
            <v>45</v>
          </cell>
          <cell r="BE234">
            <v>22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35</v>
          </cell>
          <cell r="W235">
            <v>107.33333333333333</v>
          </cell>
          <cell r="X235">
            <v>32.608695652173914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12</v>
          </cell>
          <cell r="BD235">
            <v>23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5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19</v>
          </cell>
          <cell r="W236">
            <v>98.333333333333329</v>
          </cell>
          <cell r="X236">
            <v>19.322033898305087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5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21</v>
          </cell>
          <cell r="W237">
            <v>142.33333333333334</v>
          </cell>
          <cell r="X237">
            <v>14.754098360655737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9</v>
          </cell>
          <cell r="W238">
            <v>44</v>
          </cell>
          <cell r="X238">
            <v>20.454545454545457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3.3333333333333335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23</v>
          </cell>
          <cell r="W239">
            <v>212</v>
          </cell>
          <cell r="X239">
            <v>10.849056603773585</v>
          </cell>
          <cell r="Y239">
            <v>2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25</v>
          </cell>
          <cell r="W240">
            <v>114.66666666666667</v>
          </cell>
          <cell r="X240">
            <v>21.802325581395348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4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36</v>
          </cell>
          <cell r="W241">
            <v>122.66666666666667</v>
          </cell>
          <cell r="X241">
            <v>29.34782608695652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4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19</v>
          </cell>
          <cell r="W242">
            <v>125.66666666666667</v>
          </cell>
          <cell r="X242">
            <v>15.119363395225463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37</v>
          </cell>
          <cell r="W243">
            <v>129</v>
          </cell>
          <cell r="X243">
            <v>28.68217054263566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6</v>
          </cell>
          <cell r="W244">
            <v>26.333333333333332</v>
          </cell>
          <cell r="X244">
            <v>22.784810126582279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10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50</v>
          </cell>
          <cell r="W245">
            <v>194</v>
          </cell>
          <cell r="X245">
            <v>25.773195876288657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5.333333333333333</v>
          </cell>
          <cell r="BB245">
            <v>0</v>
          </cell>
          <cell r="BC245">
            <v>26</v>
          </cell>
          <cell r="BD245">
            <v>14</v>
          </cell>
          <cell r="BE245">
            <v>10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21</v>
          </cell>
          <cell r="W246">
            <v>21.333333333333332</v>
          </cell>
          <cell r="X246">
            <v>98.4375</v>
          </cell>
          <cell r="Y246">
            <v>1</v>
          </cell>
          <cell r="Z246">
            <v>3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4</v>
          </cell>
          <cell r="AL246">
            <v>2.3333333333333335</v>
          </cell>
          <cell r="AM246">
            <v>171.42857142857142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22</v>
          </cell>
          <cell r="W247">
            <v>38</v>
          </cell>
          <cell r="X247">
            <v>57.894736842105267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3</v>
          </cell>
          <cell r="BB247">
            <v>0</v>
          </cell>
          <cell r="BC247">
            <v>3</v>
          </cell>
          <cell r="BD247">
            <v>19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5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50</v>
          </cell>
          <cell r="W248">
            <v>140.66666666666666</v>
          </cell>
          <cell r="X248">
            <v>35.545023696682463</v>
          </cell>
          <cell r="Y248">
            <v>7</v>
          </cell>
          <cell r="Z248">
            <v>3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10</v>
          </cell>
          <cell r="AL248">
            <v>24.666666666666668</v>
          </cell>
          <cell r="AM248">
            <v>40.54054054054054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1</v>
          </cell>
          <cell r="BB248">
            <v>0</v>
          </cell>
          <cell r="BC248">
            <v>41</v>
          </cell>
          <cell r="BD248">
            <v>14</v>
          </cell>
          <cell r="BE248">
            <v>5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10</v>
          </cell>
          <cell r="W249">
            <v>59.333333333333336</v>
          </cell>
          <cell r="X249">
            <v>16.853932584269664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12</v>
          </cell>
          <cell r="W250">
            <v>111.33333333333333</v>
          </cell>
          <cell r="X250">
            <v>10.778443113772456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6</v>
          </cell>
          <cell r="BD250">
            <v>6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13</v>
          </cell>
          <cell r="W251">
            <v>84.666666666666671</v>
          </cell>
          <cell r="X251">
            <v>15.354330708661418</v>
          </cell>
          <cell r="Y251">
            <v>1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1</v>
          </cell>
          <cell r="AL251">
            <v>6.666666666666667</v>
          </cell>
          <cell r="AM251">
            <v>15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21.666666666666668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24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48</v>
          </cell>
          <cell r="W253">
            <v>54.666666666666664</v>
          </cell>
          <cell r="X253">
            <v>87.804878048780495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24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12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32</v>
          </cell>
          <cell r="W254">
            <v>91.333333333333329</v>
          </cell>
          <cell r="X254">
            <v>35.036496350364963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12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7</v>
          </cell>
          <cell r="W255">
            <v>57.333333333333336</v>
          </cell>
          <cell r="X255">
            <v>12.209302325581394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20</v>
          </cell>
          <cell r="W256">
            <v>38</v>
          </cell>
          <cell r="X256">
            <v>52.631578947368418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27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66</v>
          </cell>
          <cell r="W257">
            <v>315.33333333333331</v>
          </cell>
          <cell r="X257">
            <v>20.930232558139537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27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36</v>
          </cell>
          <cell r="W258">
            <v>171</v>
          </cell>
          <cell r="X258">
            <v>21.052631578947366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12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45</v>
          </cell>
          <cell r="W259">
            <v>253.33333333333334</v>
          </cell>
          <cell r="X259">
            <v>17.763157894736842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12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6</v>
          </cell>
          <cell r="W260">
            <v>42</v>
          </cell>
          <cell r="X260">
            <v>14.285714285714285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9</v>
          </cell>
          <cell r="W261">
            <v>53</v>
          </cell>
          <cell r="X261">
            <v>16.981132075471699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18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18</v>
          </cell>
          <cell r="W262">
            <v>129</v>
          </cell>
          <cell r="X262">
            <v>13.953488372093023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18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15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43</v>
          </cell>
          <cell r="W263">
            <v>215.66666666666666</v>
          </cell>
          <cell r="X263">
            <v>19.938176197836167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28</v>
          </cell>
          <cell r="BD263">
            <v>15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6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33</v>
          </cell>
          <cell r="W264">
            <v>173.33333333333334</v>
          </cell>
          <cell r="X264">
            <v>19.038461538461537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6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1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25</v>
          </cell>
          <cell r="W265">
            <v>92</v>
          </cell>
          <cell r="X265">
            <v>27.173913043478258</v>
          </cell>
          <cell r="Y265">
            <v>0</v>
          </cell>
          <cell r="Z265">
            <v>1</v>
          </cell>
          <cell r="AA265">
            <v>1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2</v>
          </cell>
          <cell r="AL265">
            <v>3</v>
          </cell>
          <cell r="AM265">
            <v>66.666666666666657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2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19</v>
          </cell>
          <cell r="W266">
            <v>54</v>
          </cell>
          <cell r="X266">
            <v>35.185185185185183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28</v>
          </cell>
          <cell r="W267">
            <v>103.66666666666667</v>
          </cell>
          <cell r="X267">
            <v>27.0096463022508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1</v>
          </cell>
          <cell r="W268">
            <v>28</v>
          </cell>
          <cell r="X268">
            <v>3.5714285714285712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3</v>
          </cell>
          <cell r="W269">
            <v>24.666666666666668</v>
          </cell>
          <cell r="X269">
            <v>12.162162162162161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27</v>
          </cell>
          <cell r="W270">
            <v>120</v>
          </cell>
          <cell r="X270">
            <v>22.5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8</v>
          </cell>
          <cell r="W271">
            <v>13.666666666666666</v>
          </cell>
          <cell r="X271">
            <v>58.536585365853668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2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10</v>
          </cell>
          <cell r="W272">
            <v>26</v>
          </cell>
          <cell r="X272">
            <v>38.461538461538467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2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25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62</v>
          </cell>
          <cell r="W273">
            <v>244.66666666666666</v>
          </cell>
          <cell r="X273">
            <v>25.340599455040874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25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8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26</v>
          </cell>
          <cell r="W274">
            <v>42.666666666666664</v>
          </cell>
          <cell r="X274">
            <v>60.9375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8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4.666666666666667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7</v>
          </cell>
          <cell r="W277">
            <v>45.333333333333336</v>
          </cell>
          <cell r="X277">
            <v>15.441176470588234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1</v>
          </cell>
          <cell r="W278">
            <v>32</v>
          </cell>
          <cell r="X278">
            <v>3.125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2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6</v>
          </cell>
          <cell r="W279">
            <v>56.333333333333336</v>
          </cell>
          <cell r="X279">
            <v>10.650887573964496</v>
          </cell>
          <cell r="Y279">
            <v>1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1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2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3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4</v>
          </cell>
          <cell r="W280">
            <v>8.3333333333333339</v>
          </cell>
          <cell r="X280">
            <v>48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32</v>
          </cell>
          <cell r="AM280">
            <v>0</v>
          </cell>
          <cell r="AN280">
            <v>0</v>
          </cell>
          <cell r="AO280">
            <v>0</v>
          </cell>
          <cell r="AP280">
            <v>1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1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4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26</v>
          </cell>
          <cell r="W281">
            <v>72.666666666666671</v>
          </cell>
          <cell r="X281">
            <v>35.779816513761467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13</v>
          </cell>
          <cell r="W282">
            <v>99.666666666666671</v>
          </cell>
          <cell r="X282">
            <v>13.043478260869565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4</v>
          </cell>
          <cell r="BE282">
            <v>5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5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16</v>
          </cell>
          <cell r="W283">
            <v>187</v>
          </cell>
          <cell r="X283">
            <v>8.5561497326203195</v>
          </cell>
          <cell r="Y283">
            <v>0</v>
          </cell>
          <cell r="Z283">
            <v>0</v>
          </cell>
          <cell r="AA283">
            <v>1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6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18</v>
          </cell>
          <cell r="W284">
            <v>74.666666666666671</v>
          </cell>
          <cell r="X284">
            <v>24.107142857142854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51.666666666666664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2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9</v>
          </cell>
          <cell r="W286">
            <v>96.333333333333329</v>
          </cell>
          <cell r="X286">
            <v>9.3425605536332181</v>
          </cell>
          <cell r="Y286">
            <v>1</v>
          </cell>
          <cell r="Z286">
            <v>0</v>
          </cell>
          <cell r="AA286">
            <v>1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2</v>
          </cell>
          <cell r="AL286">
            <v>2</v>
          </cell>
          <cell r="AM286">
            <v>100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3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6</v>
          </cell>
          <cell r="W287">
            <v>88</v>
          </cell>
          <cell r="X287">
            <v>6.8181818181818175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3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15</v>
          </cell>
          <cell r="W288">
            <v>63.333333333333336</v>
          </cell>
          <cell r="X288">
            <v>23.684210526315788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3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2</v>
          </cell>
          <cell r="L289">
            <v>14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61</v>
          </cell>
          <cell r="W289">
            <v>78.333333333333329</v>
          </cell>
          <cell r="X289">
            <v>77.872340425531917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7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24</v>
          </cell>
          <cell r="BA289">
            <v>0</v>
          </cell>
          <cell r="BB289">
            <v>0</v>
          </cell>
          <cell r="BC289">
            <v>62</v>
          </cell>
          <cell r="BD289">
            <v>2</v>
          </cell>
          <cell r="BE289">
            <v>21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49.666666666666664</v>
          </cell>
          <cell r="X290">
            <v>12.080536912751679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29</v>
          </cell>
          <cell r="W294">
            <v>91.666666666666671</v>
          </cell>
          <cell r="X294">
            <v>31.636363636363633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7</v>
          </cell>
          <cell r="W295">
            <v>32.333333333333336</v>
          </cell>
          <cell r="X295">
            <v>21.649484536082472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</v>
          </cell>
          <cell r="W296">
            <v>2.3333333333333335</v>
          </cell>
          <cell r="X296">
            <v>42.857142857142854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3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16</v>
          </cell>
          <cell r="W297">
            <v>35.333333333333336</v>
          </cell>
          <cell r="X297">
            <v>45.283018867924525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3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3</v>
          </cell>
          <cell r="W298">
            <v>16</v>
          </cell>
          <cell r="X298">
            <v>18.75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4</v>
          </cell>
          <cell r="W299">
            <v>17.333333333333332</v>
          </cell>
          <cell r="X299">
            <v>23.076923076923077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29</v>
          </cell>
          <cell r="X300">
            <v>27.586206896551722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13</v>
          </cell>
          <cell r="W301">
            <v>73.333333333333329</v>
          </cell>
          <cell r="X301">
            <v>17.727272727272727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2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8</v>
          </cell>
          <cell r="W302">
            <v>51.666666666666664</v>
          </cell>
          <cell r="X302">
            <v>15.483870967741936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2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24</v>
          </cell>
          <cell r="W303">
            <v>56</v>
          </cell>
          <cell r="X303">
            <v>42.857142857142854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11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17</v>
          </cell>
          <cell r="W304">
            <v>79.333333333333329</v>
          </cell>
          <cell r="X304">
            <v>21.428571428571431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11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2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13</v>
          </cell>
          <cell r="W305">
            <v>78.666666666666671</v>
          </cell>
          <cell r="X305">
            <v>16.525423728813561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2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42</v>
          </cell>
          <cell r="W306">
            <v>69.333333333333329</v>
          </cell>
          <cell r="X306">
            <v>60.57692307692308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4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20</v>
          </cell>
          <cell r="W307">
            <v>105.33333333333333</v>
          </cell>
          <cell r="X307">
            <v>18.9873417721519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4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5</v>
          </cell>
          <cell r="W309">
            <v>16.333333333333332</v>
          </cell>
          <cell r="X309">
            <v>30.612244897959183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1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31</v>
          </cell>
          <cell r="W310">
            <v>143.33333333333334</v>
          </cell>
          <cell r="X310">
            <v>21.627906976744185</v>
          </cell>
          <cell r="Y310">
            <v>0</v>
          </cell>
          <cell r="Z310">
            <v>1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1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7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18</v>
          </cell>
          <cell r="W311">
            <v>114</v>
          </cell>
          <cell r="X311">
            <v>15.789473684210526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7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11.666666666666666</v>
          </cell>
          <cell r="X312">
            <v>25.714285714285719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4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34</v>
          </cell>
          <cell r="W314">
            <v>97</v>
          </cell>
          <cell r="X314">
            <v>35.051546391752574</v>
          </cell>
          <cell r="Y314">
            <v>0</v>
          </cell>
          <cell r="Z314">
            <v>0</v>
          </cell>
          <cell r="AA314">
            <v>3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3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7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2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26</v>
          </cell>
          <cell r="W315">
            <v>106</v>
          </cell>
          <cell r="X315">
            <v>24.528301886792452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2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41</v>
          </cell>
          <cell r="W316">
            <v>145.66666666666666</v>
          </cell>
          <cell r="X316">
            <v>28.146453089244854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8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25</v>
          </cell>
          <cell r="W317">
            <v>118.66666666666667</v>
          </cell>
          <cell r="X317">
            <v>21.067415730337078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8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10</v>
          </cell>
          <cell r="W319">
            <v>42.666666666666664</v>
          </cell>
          <cell r="X319">
            <v>23.4375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2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27.333333333333332</v>
          </cell>
          <cell r="X320">
            <v>21.951219512195124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2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96.333333333333329</v>
          </cell>
          <cell r="X321">
            <v>6.2283737024221457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9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35</v>
          </cell>
          <cell r="W322">
            <v>85</v>
          </cell>
          <cell r="X322">
            <v>41.17647058823529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9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</v>
          </cell>
          <cell r="W323">
            <v>85</v>
          </cell>
          <cell r="X323">
            <v>1.1764705882352942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6</v>
          </cell>
          <cell r="W324">
            <v>21.333333333333332</v>
          </cell>
          <cell r="X324">
            <v>28.125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11</v>
          </cell>
          <cell r="W325">
            <v>196</v>
          </cell>
          <cell r="X325">
            <v>5.6122448979591839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7</v>
          </cell>
          <cell r="W326">
            <v>17.333333333333332</v>
          </cell>
          <cell r="X326">
            <v>40.384615384615387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46.666666666666664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2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13</v>
          </cell>
          <cell r="W328">
            <v>16</v>
          </cell>
          <cell r="X328">
            <v>81.25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2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4</v>
          </cell>
          <cell r="W329">
            <v>20.666666666666668</v>
          </cell>
          <cell r="X329">
            <v>19.35483870967742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34.666666666666664</v>
          </cell>
          <cell r="X330">
            <v>14.423076923076925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14</v>
          </cell>
          <cell r="X331">
            <v>14.285714285714285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40.333333333333336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1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4</v>
          </cell>
          <cell r="W333">
            <v>40</v>
          </cell>
          <cell r="X333">
            <v>10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3</v>
          </cell>
          <cell r="BD333">
            <v>1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1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5</v>
          </cell>
          <cell r="W334">
            <v>56.333333333333336</v>
          </cell>
          <cell r="X334">
            <v>8.8757396449704142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1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2</v>
          </cell>
          <cell r="W335">
            <v>9.3333333333333339</v>
          </cell>
          <cell r="X335">
            <v>21.428571428571427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4</v>
          </cell>
          <cell r="W336">
            <v>18</v>
          </cell>
          <cell r="X336">
            <v>22.222222222222221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27</v>
          </cell>
          <cell r="W338">
            <v>95.666666666666671</v>
          </cell>
          <cell r="X338">
            <v>28.222996515679444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12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37</v>
          </cell>
          <cell r="W339">
            <v>170.66666666666666</v>
          </cell>
          <cell r="X339">
            <v>21.6796875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12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42</v>
          </cell>
          <cell r="W340">
            <v>200.33333333333334</v>
          </cell>
          <cell r="X340">
            <v>20.965058236272878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9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34</v>
          </cell>
          <cell r="W342">
            <v>58.666666666666664</v>
          </cell>
          <cell r="X342">
            <v>57.95454545454546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9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6</v>
          </cell>
          <cell r="X344">
            <v>16.666666666666664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4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8</v>
          </cell>
          <cell r="W345">
            <v>71.666666666666671</v>
          </cell>
          <cell r="X345">
            <v>11.162790697674419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4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1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8</v>
          </cell>
          <cell r="W346">
            <v>11</v>
          </cell>
          <cell r="X346">
            <v>72.727272727272734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1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3.3333333333333335</v>
          </cell>
          <cell r="X347">
            <v>30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8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8</v>
          </cell>
          <cell r="W348">
            <v>25</v>
          </cell>
          <cell r="X348">
            <v>32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8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2</v>
          </cell>
          <cell r="W349">
            <v>45.333333333333336</v>
          </cell>
          <cell r="X349">
            <v>4.4117647058823524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8.6666666666666661</v>
          </cell>
          <cell r="X350">
            <v>11.538461538461538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25.666666666666668</v>
          </cell>
          <cell r="X351">
            <v>7.7922077922077921</v>
          </cell>
          <cell r="Y351">
            <v>2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16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42</v>
          </cell>
          <cell r="W352">
            <v>98.333333333333329</v>
          </cell>
          <cell r="X352">
            <v>42.711864406779668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16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1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6</v>
          </cell>
          <cell r="W374">
            <v>15.666666666666666</v>
          </cell>
          <cell r="X374">
            <v>38.297872340425535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1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12.666666666666666</v>
          </cell>
          <cell r="X379">
            <v>7.8947368421052637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6</v>
          </cell>
          <cell r="W381">
            <v>61.333333333333336</v>
          </cell>
          <cell r="X381">
            <v>9.7826086956521721</v>
          </cell>
          <cell r="Y381">
            <v>0</v>
          </cell>
          <cell r="Z381">
            <v>6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6</v>
          </cell>
          <cell r="AL381">
            <v>3.3333333333333335</v>
          </cell>
          <cell r="AM381">
            <v>179.99999999999997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21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21</v>
          </cell>
          <cell r="W382">
            <v>73.666666666666671</v>
          </cell>
          <cell r="X382">
            <v>28.50678733031674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7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21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3</v>
          </cell>
          <cell r="W396">
            <v>32</v>
          </cell>
          <cell r="X396">
            <v>9.375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8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20</v>
          </cell>
          <cell r="W423">
            <v>14.666666666666666</v>
          </cell>
          <cell r="X423">
            <v>136.36363636363637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1</v>
          </cell>
          <cell r="BA423">
            <v>0.33333333333333331</v>
          </cell>
          <cell r="BB423">
            <v>300</v>
          </cell>
          <cell r="BC423">
            <v>3</v>
          </cell>
          <cell r="BD423">
            <v>10</v>
          </cell>
          <cell r="BE423">
            <v>8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2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6</v>
          </cell>
          <cell r="W426">
            <v>26.666666666666668</v>
          </cell>
          <cell r="X426">
            <v>22.499999999999996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2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9</v>
          </cell>
          <cell r="W431">
            <v>67.666666666666671</v>
          </cell>
          <cell r="X431">
            <v>13.300492610837439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9</v>
          </cell>
          <cell r="W435">
            <v>57.666666666666664</v>
          </cell>
          <cell r="X435">
            <v>15.606936416184972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3</v>
          </cell>
          <cell r="W436">
            <v>58</v>
          </cell>
          <cell r="X436">
            <v>5.1724137931034484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19.333333333333332</v>
          </cell>
          <cell r="X437">
            <v>15.517241379310345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4</v>
          </cell>
          <cell r="W440">
            <v>24</v>
          </cell>
          <cell r="X440">
            <v>16.666666666666664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7</v>
          </cell>
          <cell r="W445">
            <v>22.666666666666668</v>
          </cell>
          <cell r="X445">
            <v>30.882352941176467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5</v>
          </cell>
          <cell r="W447">
            <v>52</v>
          </cell>
          <cell r="X447">
            <v>9.6153846153846168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4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11</v>
          </cell>
          <cell r="W448">
            <v>56.333333333333336</v>
          </cell>
          <cell r="X448">
            <v>19.526627218934912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4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6</v>
          </cell>
          <cell r="W449">
            <v>18.666666666666668</v>
          </cell>
          <cell r="X449">
            <v>32.142857142857139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8</v>
          </cell>
          <cell r="W451">
            <v>31</v>
          </cell>
          <cell r="X451">
            <v>25.806451612903224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9</v>
          </cell>
          <cell r="W452">
            <v>48.666666666666664</v>
          </cell>
          <cell r="X452">
            <v>18.493150684931507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16.333333333333332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3</v>
          </cell>
          <cell r="W457">
            <v>18.333333333333332</v>
          </cell>
          <cell r="X457">
            <v>16.363636363636363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8.6666666666666661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23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47.666666666666664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0.33333333333333331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9.3333333333333339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3</v>
          </cell>
          <cell r="W472">
            <v>16.666666666666668</v>
          </cell>
          <cell r="X472">
            <v>18</v>
          </cell>
          <cell r="Y472">
            <v>0</v>
          </cell>
          <cell r="Z472">
            <v>1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1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7</v>
          </cell>
          <cell r="W507">
            <v>37.333333333333336</v>
          </cell>
          <cell r="X507">
            <v>18.75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1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8</v>
          </cell>
          <cell r="W508">
            <v>62.666666666666664</v>
          </cell>
          <cell r="X508">
            <v>12.765957446808512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8</v>
          </cell>
          <cell r="W509">
            <v>61</v>
          </cell>
          <cell r="X509">
            <v>13.114754098360656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3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8</v>
          </cell>
          <cell r="W523">
            <v>50</v>
          </cell>
          <cell r="X523">
            <v>16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3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3</v>
          </cell>
          <cell r="W526">
            <v>33.5</v>
          </cell>
          <cell r="X526">
            <v>8.9552238805970141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4</v>
          </cell>
          <cell r="W533">
            <v>23.5</v>
          </cell>
          <cell r="X533">
            <v>17.021276595744681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29</v>
          </cell>
          <cell r="W536">
            <v>41.5</v>
          </cell>
          <cell r="X536">
            <v>69.879518072289159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8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1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5</v>
          </cell>
          <cell r="W551">
            <v>35</v>
          </cell>
          <cell r="X551">
            <v>14.285714285714285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3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4</v>
          </cell>
          <cell r="W552">
            <v>21</v>
          </cell>
          <cell r="X552">
            <v>19.047619047619047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3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4</v>
          </cell>
          <cell r="W553">
            <v>55</v>
          </cell>
          <cell r="X553">
            <v>7.2727272727272725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10</v>
          </cell>
          <cell r="W554">
            <v>32.5</v>
          </cell>
          <cell r="X554">
            <v>30.76923076923077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1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11</v>
          </cell>
          <cell r="W571">
            <v>18</v>
          </cell>
          <cell r="X571">
            <v>61.111111111111114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1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9</v>
          </cell>
          <cell r="W572">
            <v>98.5</v>
          </cell>
          <cell r="X572">
            <v>9.1370558375634516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6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22</v>
          </cell>
          <cell r="W593">
            <v>86</v>
          </cell>
          <cell r="X593">
            <v>25.581395348837212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1.5</v>
          </cell>
          <cell r="BB593">
            <v>0</v>
          </cell>
          <cell r="BC593">
            <v>6</v>
          </cell>
          <cell r="BD593">
            <v>10</v>
          </cell>
          <cell r="BE593">
            <v>6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2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2</v>
          </cell>
          <cell r="W595">
            <v>29.5</v>
          </cell>
          <cell r="X595">
            <v>6.7796610169491522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2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9</v>
          </cell>
          <cell r="W599">
            <v>35.5</v>
          </cell>
          <cell r="X599">
            <v>25.352112676056336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15.5</v>
          </cell>
          <cell r="X600">
            <v>6.4516129032258061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3</v>
          </cell>
          <cell r="W602">
            <v>32</v>
          </cell>
          <cell r="X602">
            <v>9.375</v>
          </cell>
          <cell r="Y602">
            <v>0</v>
          </cell>
          <cell r="Z602">
            <v>2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2</v>
          </cell>
          <cell r="AL602">
            <v>5</v>
          </cell>
          <cell r="AM602">
            <v>40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9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2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3</v>
          </cell>
          <cell r="W607">
            <v>4.5</v>
          </cell>
          <cell r="X607">
            <v>66.666666666666657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2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6</v>
          </cell>
          <cell r="W609">
            <v>14</v>
          </cell>
          <cell r="X609">
            <v>42.857142857142854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1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11</v>
          </cell>
          <cell r="W611">
            <v>22.5</v>
          </cell>
          <cell r="X611">
            <v>48.888888888888886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2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10</v>
          </cell>
          <cell r="W612">
            <v>14.5</v>
          </cell>
          <cell r="X612">
            <v>68.965517241379317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3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12</v>
          </cell>
          <cell r="W613">
            <v>36.5</v>
          </cell>
          <cell r="X613">
            <v>32.87671232876712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3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12</v>
          </cell>
          <cell r="W614">
            <v>5</v>
          </cell>
          <cell r="X614">
            <v>240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5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19</v>
          </cell>
          <cell r="W615">
            <v>20.5</v>
          </cell>
          <cell r="X615">
            <v>92.682926829268297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5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6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18</v>
          </cell>
          <cell r="W616">
            <v>12</v>
          </cell>
          <cell r="X616">
            <v>150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6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10</v>
          </cell>
          <cell r="W619">
            <v>12</v>
          </cell>
          <cell r="X619">
            <v>83.333333333333343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14</v>
          </cell>
          <cell r="W621">
            <v>7.5</v>
          </cell>
          <cell r="X621">
            <v>186.66666666666666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5.5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11</v>
          </cell>
          <cell r="W623">
            <v>15</v>
          </cell>
          <cell r="X623">
            <v>73.333333333333329</v>
          </cell>
          <cell r="Y623">
            <v>4</v>
          </cell>
          <cell r="Z623">
            <v>3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7</v>
          </cell>
          <cell r="AL623">
            <v>2.5</v>
          </cell>
          <cell r="AM623">
            <v>280</v>
          </cell>
          <cell r="AN623">
            <v>1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25</v>
          </cell>
          <cell r="W624">
            <v>39</v>
          </cell>
          <cell r="X624">
            <v>64.102564102564102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1</v>
          </cell>
          <cell r="W625">
            <v>8</v>
          </cell>
          <cell r="X625">
            <v>12.5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3</v>
          </cell>
          <cell r="W636">
            <v>11</v>
          </cell>
          <cell r="X636">
            <v>27.27272727272727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1</v>
          </cell>
          <cell r="W637">
            <v>5</v>
          </cell>
          <cell r="X637">
            <v>20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3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22</v>
          </cell>
          <cell r="W658">
            <v>20</v>
          </cell>
          <cell r="X658">
            <v>110.00000000000001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3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0</v>
          </cell>
          <cell r="L667">
            <v>1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2</v>
          </cell>
          <cell r="W667">
            <v>33</v>
          </cell>
          <cell r="X667">
            <v>6.0606060606060606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0</v>
          </cell>
          <cell r="BE667">
            <v>1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18</v>
          </cell>
          <cell r="W669">
            <v>64</v>
          </cell>
          <cell r="X669">
            <v>28.125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1</v>
          </cell>
          <cell r="W670">
            <v>30</v>
          </cell>
          <cell r="X670">
            <v>3.3333333333333335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9</v>
          </cell>
          <cell r="X672">
            <v>55.555555555555557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2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5</v>
          </cell>
          <cell r="W692">
            <v>19</v>
          </cell>
          <cell r="X692">
            <v>26.315789473684209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2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1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6</v>
          </cell>
          <cell r="W695">
            <v>1</v>
          </cell>
          <cell r="X695">
            <v>600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7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15</v>
          </cell>
          <cell r="W714">
            <v>16</v>
          </cell>
          <cell r="X714">
            <v>93.75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8</v>
          </cell>
          <cell r="W715">
            <v>5</v>
          </cell>
          <cell r="X715">
            <v>160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4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2</v>
          </cell>
          <cell r="W719">
            <v>5</v>
          </cell>
          <cell r="X719">
            <v>40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4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15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2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2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6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15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5</v>
          </cell>
          <cell r="L745">
            <v>4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20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5</v>
          </cell>
          <cell r="BE745">
            <v>4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2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7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2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11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2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9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2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6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2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10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5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17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90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17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2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4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11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4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6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0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6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7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3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5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0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2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2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0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9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21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23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21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4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8</v>
          </cell>
          <cell r="K785">
            <v>0</v>
          </cell>
          <cell r="L785">
            <v>0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8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9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5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15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5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5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0.33333333333333331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1</v>
          </cell>
          <cell r="W13">
            <v>11.333333333333334</v>
          </cell>
          <cell r="X13">
            <v>8.8235294117647047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0.33333333333333331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0.33333333333333331</v>
          </cell>
          <cell r="X19">
            <v>300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5</v>
          </cell>
          <cell r="W20">
            <v>30.666666666666668</v>
          </cell>
          <cell r="X20">
            <v>16.304347826086957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15</v>
          </cell>
          <cell r="W28">
            <v>43</v>
          </cell>
          <cell r="X28">
            <v>34.883720930232556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4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15</v>
          </cell>
          <cell r="W29">
            <v>5.666666666666667</v>
          </cell>
          <cell r="X29">
            <v>264.70588235294116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4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1</v>
          </cell>
          <cell r="W34">
            <v>2.3333333333333335</v>
          </cell>
          <cell r="X34">
            <v>42.857142857142854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2</v>
          </cell>
          <cell r="W36">
            <v>1.3333333333333333</v>
          </cell>
          <cell r="X36">
            <v>150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2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4</v>
          </cell>
          <cell r="W54">
            <v>5</v>
          </cell>
          <cell r="X54">
            <v>80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2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20.689655172413797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0.33333333333333331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20.333333333333332</v>
          </cell>
          <cell r="X93">
            <v>4.9180327868852469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1.3333333333333333</v>
          </cell>
          <cell r="X95">
            <v>300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4.666666666666667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12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7</v>
          </cell>
          <cell r="W120">
            <v>11.666666666666666</v>
          </cell>
          <cell r="X120">
            <v>60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5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5</v>
          </cell>
          <cell r="W123">
            <v>15.333333333333334</v>
          </cell>
          <cell r="X123">
            <v>32.608695652173914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5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>
            <v>9</v>
          </cell>
          <cell r="X127">
            <v>22.222222222222221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0.66666666666666663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9</v>
          </cell>
          <cell r="X194">
            <v>22.222222222222221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1.6666666666666667</v>
          </cell>
          <cell r="X211">
            <v>120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3</v>
          </cell>
          <cell r="W212">
            <v>4.333333333333333</v>
          </cell>
          <cell r="X212">
            <v>69.230769230769241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</v>
          </cell>
          <cell r="X228">
            <v>50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8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7</v>
          </cell>
          <cell r="W234">
            <v>9</v>
          </cell>
          <cell r="X234">
            <v>77.777777777777786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8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12.666666666666666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7</v>
          </cell>
          <cell r="W289">
            <v>2.6666666666666665</v>
          </cell>
          <cell r="X289">
            <v>262.5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1.3333333333333333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4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0.66666666666666663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2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5</v>
          </cell>
          <cell r="W339">
            <v>4</v>
          </cell>
          <cell r="X339">
            <v>125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2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0.33333333333333331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9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1</v>
          </cell>
          <cell r="BA15">
            <v>28.666666666666668</v>
          </cell>
          <cell r="BB15">
            <v>3.4883720930232558</v>
          </cell>
          <cell r="BC15">
            <v>1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0.16666666666666666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5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5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1</v>
          </cell>
          <cell r="BA72">
            <v>6.5</v>
          </cell>
          <cell r="BB72">
            <v>15.384615384615385</v>
          </cell>
          <cell r="BC72">
            <v>1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1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3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1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2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2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37</v>
          </cell>
          <cell r="W98">
            <v>0.33333333333333331</v>
          </cell>
          <cell r="X98">
            <v>11100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37</v>
          </cell>
          <cell r="BA98">
            <v>0.16666666666666666</v>
          </cell>
          <cell r="BB98">
            <v>22200</v>
          </cell>
          <cell r="BC98">
            <v>66</v>
          </cell>
          <cell r="BD98">
            <v>8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27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0.83333333333333337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1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4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16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5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1</v>
          </cell>
          <cell r="BA148">
            <v>1.6666666666666667</v>
          </cell>
          <cell r="BB148">
            <v>60</v>
          </cell>
          <cell r="BC148">
            <v>1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1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6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1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3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4</v>
          </cell>
          <cell r="BA177">
            <v>7</v>
          </cell>
          <cell r="BB177">
            <v>57.142857142857139</v>
          </cell>
          <cell r="BC177">
            <v>0</v>
          </cell>
          <cell r="BD177">
            <v>1</v>
          </cell>
          <cell r="BE177">
            <v>3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25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25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19.166666666666668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3</v>
          </cell>
          <cell r="BA182">
            <v>2.3333333333333335</v>
          </cell>
          <cell r="BB182">
            <v>128.57142857142856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3</v>
          </cell>
          <cell r="BA183">
            <v>1</v>
          </cell>
          <cell r="BB183">
            <v>300</v>
          </cell>
          <cell r="BC183">
            <v>1</v>
          </cell>
          <cell r="BD183">
            <v>2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14</v>
          </cell>
          <cell r="BA190">
            <v>4.166666666666667</v>
          </cell>
          <cell r="BB190">
            <v>336</v>
          </cell>
          <cell r="BC190">
            <v>17</v>
          </cell>
          <cell r="BD190">
            <v>2</v>
          </cell>
          <cell r="BE190">
            <v>3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4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1.3333333333333333</v>
          </cell>
          <cell r="X226">
            <v>75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3</v>
          </cell>
          <cell r="BA226">
            <v>15.666666666666666</v>
          </cell>
          <cell r="BB226">
            <v>19.148936170212767</v>
          </cell>
          <cell r="BC226">
            <v>4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4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1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2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7.666666666666667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17.5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2.8333333333333335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1.1666666666666667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7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3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3</v>
          </cell>
          <cell r="BA323">
            <v>1</v>
          </cell>
          <cell r="BB323">
            <v>300</v>
          </cell>
          <cell r="BC323">
            <v>2</v>
          </cell>
          <cell r="BD323">
            <v>1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7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7</v>
          </cell>
          <cell r="BA326">
            <v>0</v>
          </cell>
          <cell r="BB326">
            <v>0</v>
          </cell>
          <cell r="BC326">
            <v>0</v>
          </cell>
          <cell r="BD326">
            <v>7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3</v>
          </cell>
          <cell r="BA344">
            <v>1</v>
          </cell>
          <cell r="BB344">
            <v>300</v>
          </cell>
          <cell r="BC344">
            <v>1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28.333333333333332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5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4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5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4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6.333333333333333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3</v>
          </cell>
          <cell r="AL391">
            <v>0.33333333333333331</v>
          </cell>
          <cell r="AM391">
            <v>900</v>
          </cell>
          <cell r="AN391">
            <v>10</v>
          </cell>
          <cell r="AO391">
            <v>14</v>
          </cell>
          <cell r="AP391">
            <v>25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49</v>
          </cell>
          <cell r="BA391">
            <v>17.333333333333332</v>
          </cell>
          <cell r="BB391">
            <v>282.69230769230774</v>
          </cell>
          <cell r="BC391">
            <v>12</v>
          </cell>
          <cell r="BD391">
            <v>15</v>
          </cell>
          <cell r="BE391">
            <v>29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1</v>
          </cell>
          <cell r="BA411">
            <v>1</v>
          </cell>
          <cell r="BB411">
            <v>100</v>
          </cell>
          <cell r="BC411">
            <v>0</v>
          </cell>
          <cell r="BD411">
            <v>2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8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2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3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3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3.6666666666666665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3</v>
          </cell>
          <cell r="BA455">
            <v>8</v>
          </cell>
          <cell r="BB455">
            <v>37.5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1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2</v>
          </cell>
          <cell r="X456">
            <v>50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9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13</v>
          </cell>
          <cell r="BA456">
            <v>1.5</v>
          </cell>
          <cell r="BB456">
            <v>866.66666666666663</v>
          </cell>
          <cell r="BC456">
            <v>1</v>
          </cell>
          <cell r="BD456">
            <v>3</v>
          </cell>
          <cell r="BE456">
            <v>10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3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3.8333333333333335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4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2</v>
          </cell>
          <cell r="W469">
            <v>8</v>
          </cell>
          <cell r="X469">
            <v>25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1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12</v>
          </cell>
          <cell r="BA469">
            <v>21.666666666666668</v>
          </cell>
          <cell r="BB469">
            <v>55.38461538461538</v>
          </cell>
          <cell r="BC469">
            <v>6</v>
          </cell>
          <cell r="BD469">
            <v>7</v>
          </cell>
          <cell r="BE469">
            <v>1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4</v>
          </cell>
          <cell r="BA470">
            <v>3</v>
          </cell>
          <cell r="BB470">
            <v>133.33333333333331</v>
          </cell>
          <cell r="BC470">
            <v>5</v>
          </cell>
          <cell r="BD470">
            <v>3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7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16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7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16</v>
          </cell>
          <cell r="BA473">
            <v>11.666666666666666</v>
          </cell>
          <cell r="BB473">
            <v>137.14285714285714</v>
          </cell>
          <cell r="BC473">
            <v>8</v>
          </cell>
          <cell r="BD473">
            <v>6</v>
          </cell>
          <cell r="BE473">
            <v>2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6</v>
          </cell>
          <cell r="BA474">
            <v>63.666666666666664</v>
          </cell>
          <cell r="BB474">
            <v>9.4240837696335085</v>
          </cell>
          <cell r="BC474">
            <v>4</v>
          </cell>
          <cell r="BD474">
            <v>1</v>
          </cell>
          <cell r="BE474">
            <v>1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12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1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6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6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7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7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5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6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14</v>
          </cell>
          <cell r="BA656">
            <v>9.6666666666666661</v>
          </cell>
          <cell r="BB656">
            <v>144.82758620689654</v>
          </cell>
          <cell r="BC656">
            <v>8</v>
          </cell>
          <cell r="BD656">
            <v>0</v>
          </cell>
          <cell r="BE656">
            <v>6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5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3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2</v>
          </cell>
          <cell r="BA663">
            <v>1.6666666666666667</v>
          </cell>
          <cell r="BB663">
            <v>120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0.83333333333333337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1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2</v>
          </cell>
          <cell r="BA680">
            <v>1.3333333333333333</v>
          </cell>
          <cell r="BB680">
            <v>150</v>
          </cell>
          <cell r="BC680">
            <v>1</v>
          </cell>
          <cell r="BD680">
            <v>0</v>
          </cell>
          <cell r="BE680">
            <v>1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3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5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18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5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1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9</v>
          </cell>
          <cell r="W702">
            <v>7.333333333333333</v>
          </cell>
          <cell r="X702">
            <v>122.72727272727273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16</v>
          </cell>
          <cell r="AO702">
            <v>35</v>
          </cell>
          <cell r="AP702">
            <v>10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61</v>
          </cell>
          <cell r="BA702">
            <v>47.5</v>
          </cell>
          <cell r="BB702">
            <v>128.42105263157896</v>
          </cell>
          <cell r="BC702">
            <v>17</v>
          </cell>
          <cell r="BD702">
            <v>42</v>
          </cell>
          <cell r="BE702">
            <v>11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1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8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30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8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1</v>
          </cell>
          <cell r="BA704">
            <v>9.8333333333333339</v>
          </cell>
          <cell r="BB704">
            <v>10.169491525423728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1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7</v>
          </cell>
          <cell r="BA705">
            <v>3.1666666666666665</v>
          </cell>
          <cell r="BB705">
            <v>221.0526315789474</v>
          </cell>
          <cell r="BC705">
            <v>1</v>
          </cell>
          <cell r="BD705">
            <v>5</v>
          </cell>
          <cell r="BE705">
            <v>1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7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3</v>
          </cell>
          <cell r="BA709">
            <v>5.166666666666667</v>
          </cell>
          <cell r="BB709">
            <v>58.064516129032249</v>
          </cell>
          <cell r="BC709">
            <v>3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6.5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8.3333333333333339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5.166666666666667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3</v>
          </cell>
          <cell r="BA716">
            <v>7.166666666666667</v>
          </cell>
          <cell r="BB716">
            <v>41.860465116279066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13.333333333333334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3</v>
          </cell>
          <cell r="BA718">
            <v>8.3333333333333339</v>
          </cell>
          <cell r="BB718">
            <v>36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1</v>
          </cell>
          <cell r="BA719">
            <v>1.8333333333333333</v>
          </cell>
          <cell r="BB719">
            <v>54.545454545454554</v>
          </cell>
          <cell r="BC719">
            <v>0</v>
          </cell>
          <cell r="BD719">
            <v>0</v>
          </cell>
          <cell r="BE719">
            <v>1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2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0.33333333333333331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2</v>
          </cell>
          <cell r="BA721">
            <v>11.333333333333334</v>
          </cell>
          <cell r="BB721">
            <v>17.647058823529409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2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8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2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3</v>
          </cell>
          <cell r="BA724">
            <v>15.833333333333334</v>
          </cell>
          <cell r="BB724">
            <v>18.947368421052634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1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2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29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2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1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0</v>
          </cell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3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6</v>
          </cell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7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6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1.6666666666666667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0</v>
          </cell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5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4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9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10</v>
          </cell>
          <cell r="W7">
            <v>295.66666666666669</v>
          </cell>
          <cell r="X7">
            <v>314.66666666666669</v>
          </cell>
          <cell r="Y7">
            <v>2</v>
          </cell>
          <cell r="Z7">
            <v>3</v>
          </cell>
          <cell r="AA7">
            <v>3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8</v>
          </cell>
          <cell r="AL7">
            <v>32.666666666666664</v>
          </cell>
          <cell r="AM7">
            <v>43.666666666666664</v>
          </cell>
          <cell r="AN7">
            <v>0</v>
          </cell>
          <cell r="AO7">
            <v>1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/>
          <cell r="BV7"/>
          <cell r="BW7"/>
          <cell r="BX7"/>
          <cell r="BY7"/>
          <cell r="BZ7"/>
          <cell r="CA7"/>
          <cell r="CB7"/>
          <cell r="CC7"/>
          <cell r="CD7">
            <v>2</v>
          </cell>
          <cell r="CE7">
            <v>7</v>
          </cell>
          <cell r="CF7">
            <v>9</v>
          </cell>
          <cell r="CG7">
            <v>3</v>
          </cell>
          <cell r="CH7">
            <v>6</v>
          </cell>
          <cell r="CI7">
            <v>12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5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17</v>
          </cell>
          <cell r="W8">
            <v>69.333333333333329</v>
          </cell>
          <cell r="X8">
            <v>91.333333333333329</v>
          </cell>
          <cell r="Y8">
            <v>0</v>
          </cell>
          <cell r="Z8">
            <v>3</v>
          </cell>
          <cell r="AA8">
            <v>2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5</v>
          </cell>
          <cell r="AL8">
            <v>32</v>
          </cell>
          <cell r="AM8">
            <v>39</v>
          </cell>
          <cell r="AN8">
            <v>3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3</v>
          </cell>
          <cell r="BU8"/>
          <cell r="BV8"/>
          <cell r="BW8"/>
          <cell r="BX8"/>
          <cell r="BY8"/>
          <cell r="BZ8"/>
          <cell r="CA8"/>
          <cell r="CB8"/>
          <cell r="CC8"/>
          <cell r="CD8">
            <v>25</v>
          </cell>
          <cell r="CE8">
            <v>41</v>
          </cell>
          <cell r="CF8">
            <v>69</v>
          </cell>
          <cell r="CG8">
            <v>18</v>
          </cell>
          <cell r="CH8">
            <v>22</v>
          </cell>
          <cell r="CI8">
            <v>10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>
            <v>86.333333333333329</v>
          </cell>
          <cell r="X9">
            <v>92.333333333333329</v>
          </cell>
          <cell r="Y9">
            <v>0</v>
          </cell>
          <cell r="Z9">
            <v>5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5</v>
          </cell>
          <cell r="AL9">
            <v>58</v>
          </cell>
          <cell r="AM9">
            <v>63</v>
          </cell>
          <cell r="AN9">
            <v>0</v>
          </cell>
          <cell r="AO9">
            <v>1</v>
          </cell>
          <cell r="AP9">
            <v>1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2</v>
          </cell>
          <cell r="BA9">
            <v>1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0</v>
          </cell>
          <cell r="BU9"/>
          <cell r="BV9"/>
          <cell r="BW9"/>
          <cell r="BX9"/>
          <cell r="BY9"/>
          <cell r="BZ9"/>
          <cell r="CA9"/>
          <cell r="CB9"/>
          <cell r="CC9"/>
          <cell r="CD9">
            <v>4</v>
          </cell>
          <cell r="CE9">
            <v>6.666666666666667</v>
          </cell>
          <cell r="CF9">
            <v>10.666666666666668</v>
          </cell>
          <cell r="CG9">
            <v>6</v>
          </cell>
          <cell r="CH9">
            <v>8</v>
          </cell>
          <cell r="CI9">
            <v>2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2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4</v>
          </cell>
          <cell r="AL10">
            <v>48.333333333333336</v>
          </cell>
          <cell r="AM10">
            <v>54.333333333333336</v>
          </cell>
          <cell r="AN10">
            <v>1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>
            <v>2</v>
          </cell>
          <cell r="CF10">
            <v>2</v>
          </cell>
          <cell r="CG10">
            <v>2</v>
          </cell>
          <cell r="CH10">
            <v>1</v>
          </cell>
          <cell r="CI10">
            <v>3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13.333333333333334</v>
          </cell>
          <cell r="X11">
            <v>13.333333333333334</v>
          </cell>
          <cell r="Y11">
            <v>15</v>
          </cell>
          <cell r="Z11">
            <v>1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16</v>
          </cell>
          <cell r="AL11">
            <v>71.666666666666671</v>
          </cell>
          <cell r="AM11">
            <v>87.666666666666671</v>
          </cell>
          <cell r="AN11">
            <v>0</v>
          </cell>
          <cell r="AO11">
            <v>1</v>
          </cell>
          <cell r="AP11">
            <v>2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3</v>
          </cell>
          <cell r="BB11">
            <v>8</v>
          </cell>
          <cell r="BC11">
            <v>0</v>
          </cell>
          <cell r="BD11">
            <v>0</v>
          </cell>
          <cell r="BE11">
            <v>0</v>
          </cell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15</v>
          </cell>
          <cell r="CH11">
            <v>2</v>
          </cell>
          <cell r="CI11">
            <v>2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63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213</v>
          </cell>
          <cell r="W12">
            <v>262.33333333333331</v>
          </cell>
          <cell r="X12">
            <v>538.33333333333326</v>
          </cell>
          <cell r="Y12">
            <v>82</v>
          </cell>
          <cell r="Z12">
            <v>32</v>
          </cell>
          <cell r="AA12">
            <v>19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133</v>
          </cell>
          <cell r="AL12">
            <v>134</v>
          </cell>
          <cell r="AM12">
            <v>286</v>
          </cell>
          <cell r="AN12">
            <v>3</v>
          </cell>
          <cell r="AO12">
            <v>4</v>
          </cell>
          <cell r="AP12">
            <v>2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9</v>
          </cell>
          <cell r="BA12">
            <v>2</v>
          </cell>
          <cell r="BB12">
            <v>13</v>
          </cell>
          <cell r="BC12">
            <v>0</v>
          </cell>
          <cell r="BD12">
            <v>0</v>
          </cell>
          <cell r="BE12">
            <v>0</v>
          </cell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2</v>
          </cell>
          <cell r="CE12">
            <v>5.333333333333333</v>
          </cell>
          <cell r="CF12">
            <v>8.3333333333333321</v>
          </cell>
          <cell r="CG12">
            <v>152</v>
          </cell>
          <cell r="CH12">
            <v>120</v>
          </cell>
          <cell r="CI12">
            <v>85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25</v>
          </cell>
          <cell r="K13">
            <v>12</v>
          </cell>
          <cell r="L13">
            <v>10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47</v>
          </cell>
          <cell r="W13">
            <v>109</v>
          </cell>
          <cell r="X13">
            <v>166</v>
          </cell>
          <cell r="Y13">
            <v>11</v>
          </cell>
          <cell r="Z13">
            <v>5</v>
          </cell>
          <cell r="AA13">
            <v>5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21</v>
          </cell>
          <cell r="AL13">
            <v>159</v>
          </cell>
          <cell r="AM13">
            <v>185</v>
          </cell>
          <cell r="AN13">
            <v>5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5</v>
          </cell>
          <cell r="BA13">
            <v>4</v>
          </cell>
          <cell r="BB13">
            <v>9</v>
          </cell>
          <cell r="BC13">
            <v>0</v>
          </cell>
          <cell r="BD13">
            <v>0</v>
          </cell>
          <cell r="BE13">
            <v>0</v>
          </cell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44</v>
          </cell>
          <cell r="CH13">
            <v>17</v>
          </cell>
          <cell r="CI13">
            <v>15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25</v>
          </cell>
          <cell r="W14">
            <v>180</v>
          </cell>
          <cell r="X14">
            <v>218</v>
          </cell>
          <cell r="Y14">
            <v>9</v>
          </cell>
          <cell r="Z14">
            <v>17</v>
          </cell>
          <cell r="AA14">
            <v>19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45</v>
          </cell>
          <cell r="AL14">
            <v>203.66666666666666</v>
          </cell>
          <cell r="AM14">
            <v>267.66666666666663</v>
          </cell>
          <cell r="AN14">
            <v>0</v>
          </cell>
          <cell r="AO14">
            <v>1</v>
          </cell>
          <cell r="AP14">
            <v>3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4</v>
          </cell>
          <cell r="BA14">
            <v>5</v>
          </cell>
          <cell r="BB14">
            <v>12</v>
          </cell>
          <cell r="BC14">
            <v>0</v>
          </cell>
          <cell r="BD14">
            <v>0</v>
          </cell>
          <cell r="BE14">
            <v>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2</v>
          </cell>
          <cell r="CE14">
            <v>5.333333333333333</v>
          </cell>
          <cell r="CF14">
            <v>7.333333333333333</v>
          </cell>
          <cell r="CG14">
            <v>13</v>
          </cell>
          <cell r="CH14">
            <v>28</v>
          </cell>
          <cell r="CI14">
            <v>35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6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22</v>
          </cell>
          <cell r="W15">
            <v>314.66666666666669</v>
          </cell>
          <cell r="X15">
            <v>342.66666666666669</v>
          </cell>
          <cell r="Y15">
            <v>20</v>
          </cell>
          <cell r="Z15">
            <v>29</v>
          </cell>
          <cell r="AA15">
            <v>35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84</v>
          </cell>
          <cell r="AL15">
            <v>115</v>
          </cell>
          <cell r="AM15">
            <v>234</v>
          </cell>
          <cell r="AN15">
            <v>3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3</v>
          </cell>
          <cell r="BA15">
            <v>7.333333333333333</v>
          </cell>
          <cell r="BB15">
            <v>10.333333333333332</v>
          </cell>
          <cell r="BC15">
            <v>0</v>
          </cell>
          <cell r="BD15">
            <v>0</v>
          </cell>
          <cell r="BE15">
            <v>0</v>
          </cell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41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7</v>
          </cell>
          <cell r="W16">
            <v>44</v>
          </cell>
          <cell r="X16">
            <v>57</v>
          </cell>
          <cell r="Y16">
            <v>6</v>
          </cell>
          <cell r="Z16">
            <v>6</v>
          </cell>
          <cell r="AA16">
            <v>11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23</v>
          </cell>
          <cell r="AL16">
            <v>9.3333333333333339</v>
          </cell>
          <cell r="AM16">
            <v>43.333333333333336</v>
          </cell>
          <cell r="AN16">
            <v>0</v>
          </cell>
          <cell r="AO16">
            <v>0</v>
          </cell>
          <cell r="AP16">
            <v>1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1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16</v>
          </cell>
          <cell r="W17" t="str">
            <v>0</v>
          </cell>
          <cell r="X17">
            <v>17</v>
          </cell>
          <cell r="Y17">
            <v>1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1</v>
          </cell>
          <cell r="AL17" t="str">
            <v>0</v>
          </cell>
          <cell r="AM17">
            <v>1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1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21</v>
          </cell>
          <cell r="W18">
            <v>135</v>
          </cell>
          <cell r="X18">
            <v>162</v>
          </cell>
          <cell r="Y18">
            <v>29</v>
          </cell>
          <cell r="Z18">
            <v>23</v>
          </cell>
          <cell r="AA18">
            <v>27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79</v>
          </cell>
          <cell r="AL18">
            <v>171</v>
          </cell>
          <cell r="AM18">
            <v>277</v>
          </cell>
          <cell r="AN18">
            <v>0</v>
          </cell>
          <cell r="AO18">
            <v>1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>
            <v>0</v>
          </cell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33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8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21</v>
          </cell>
          <cell r="W19">
            <v>68.333333333333329</v>
          </cell>
          <cell r="X19">
            <v>97.333333333333329</v>
          </cell>
          <cell r="Y19">
            <v>2</v>
          </cell>
          <cell r="Z19">
            <v>0</v>
          </cell>
          <cell r="AA19">
            <v>2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4</v>
          </cell>
          <cell r="AL19">
            <v>41.666666666666664</v>
          </cell>
          <cell r="AM19">
            <v>47.666666666666664</v>
          </cell>
          <cell r="AN19">
            <v>0</v>
          </cell>
          <cell r="AO19">
            <v>0</v>
          </cell>
          <cell r="AP19">
            <v>1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12</v>
          </cell>
          <cell r="CE19">
            <v>5.333333333333333</v>
          </cell>
          <cell r="CF19">
            <v>24.333333333333332</v>
          </cell>
          <cell r="CG19">
            <v>4</v>
          </cell>
          <cell r="CH19">
            <v>16</v>
          </cell>
          <cell r="CI19">
            <v>18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9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21</v>
          </cell>
          <cell r="W20">
            <v>210</v>
          </cell>
          <cell r="X20">
            <v>240</v>
          </cell>
          <cell r="Y20">
            <v>0</v>
          </cell>
          <cell r="Z20">
            <v>5</v>
          </cell>
          <cell r="AA20">
            <v>3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8</v>
          </cell>
          <cell r="AL20">
            <v>47</v>
          </cell>
          <cell r="AM20">
            <v>58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12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11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169</v>
          </cell>
          <cell r="W21">
            <v>420.66666666666669</v>
          </cell>
          <cell r="X21">
            <v>600.66666666666674</v>
          </cell>
          <cell r="Y21">
            <v>178</v>
          </cell>
          <cell r="Z21">
            <v>138</v>
          </cell>
          <cell r="AA21">
            <v>20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336</v>
          </cell>
          <cell r="AL21">
            <v>424.33333333333331</v>
          </cell>
          <cell r="AM21">
            <v>780.33333333333326</v>
          </cell>
          <cell r="AN21">
            <v>2</v>
          </cell>
          <cell r="AO21">
            <v>2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4</v>
          </cell>
          <cell r="BA21">
            <v>20</v>
          </cell>
          <cell r="BB21">
            <v>24</v>
          </cell>
          <cell r="BC21">
            <v>0</v>
          </cell>
          <cell r="BD21">
            <v>0</v>
          </cell>
          <cell r="BE21">
            <v>0</v>
          </cell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2</v>
          </cell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25</v>
          </cell>
          <cell r="CE21">
            <v>45.333333333333336</v>
          </cell>
          <cell r="CF21">
            <v>72.333333333333343</v>
          </cell>
          <cell r="CG21">
            <v>280</v>
          </cell>
          <cell r="CH21">
            <v>221</v>
          </cell>
          <cell r="CI21">
            <v>33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16</v>
          </cell>
          <cell r="AL22">
            <v>90.666666666666671</v>
          </cell>
          <cell r="AM22">
            <v>106.66666666666667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0</v>
          </cell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2</v>
          </cell>
          <cell r="CE22">
            <v>1</v>
          </cell>
          <cell r="CF22">
            <v>3</v>
          </cell>
          <cell r="CG22">
            <v>7</v>
          </cell>
          <cell r="CH22">
            <v>12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</v>
          </cell>
          <cell r="AL23">
            <v>93.333333333333329</v>
          </cell>
          <cell r="AM23">
            <v>94.333333333333329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0</v>
          </cell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3</v>
          </cell>
          <cell r="CE23">
            <v>0.33333333333333331</v>
          </cell>
          <cell r="CF23">
            <v>3.3333333333333335</v>
          </cell>
          <cell r="CG23">
            <v>1</v>
          </cell>
          <cell r="CH23">
            <v>3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17.666666666666668</v>
          </cell>
          <cell r="X24">
            <v>17.666666666666668</v>
          </cell>
          <cell r="Y24">
            <v>3</v>
          </cell>
          <cell r="Z24">
            <v>2</v>
          </cell>
          <cell r="AA24">
            <v>1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6</v>
          </cell>
          <cell r="AL24">
            <v>19.333333333333332</v>
          </cell>
          <cell r="AM24">
            <v>26.333333333333332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0.33333333333333331</v>
          </cell>
          <cell r="BB24">
            <v>0.33333333333333331</v>
          </cell>
          <cell r="BC24">
            <v>0</v>
          </cell>
          <cell r="BD24">
            <v>0</v>
          </cell>
          <cell r="BE24">
            <v>0</v>
          </cell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5</v>
          </cell>
          <cell r="W25">
            <v>14</v>
          </cell>
          <cell r="X25">
            <v>19</v>
          </cell>
          <cell r="Y25">
            <v>1</v>
          </cell>
          <cell r="Z25">
            <v>4</v>
          </cell>
          <cell r="AA25">
            <v>3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8</v>
          </cell>
          <cell r="AL25">
            <v>26.333333333333332</v>
          </cell>
          <cell r="AM25">
            <v>37.333333333333329</v>
          </cell>
          <cell r="AN25">
            <v>0</v>
          </cell>
          <cell r="AO25">
            <v>0</v>
          </cell>
          <cell r="AP25">
            <v>1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1</v>
          </cell>
          <cell r="BA25">
            <v>0.33333333333333331</v>
          </cell>
          <cell r="BB25">
            <v>2.3333333333333335</v>
          </cell>
          <cell r="BC25">
            <v>0</v>
          </cell>
          <cell r="BD25">
            <v>0</v>
          </cell>
          <cell r="BE25">
            <v>0</v>
          </cell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5</v>
          </cell>
          <cell r="CH25">
            <v>5</v>
          </cell>
          <cell r="CI25">
            <v>4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9.6666666666666661</v>
          </cell>
          <cell r="X26">
            <v>10.666666666666666</v>
          </cell>
          <cell r="Y26">
            <v>1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40</v>
          </cell>
          <cell r="AM26">
            <v>41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4</v>
          </cell>
          <cell r="W27">
            <v>13.333333333333334</v>
          </cell>
          <cell r="X27">
            <v>18.333333333333336</v>
          </cell>
          <cell r="Y27">
            <v>0</v>
          </cell>
          <cell r="Z27">
            <v>1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1</v>
          </cell>
          <cell r="AL27">
            <v>19.666666666666668</v>
          </cell>
          <cell r="AM27">
            <v>20.666666666666668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13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111</v>
          </cell>
          <cell r="W28">
            <v>378</v>
          </cell>
          <cell r="X28">
            <v>502</v>
          </cell>
          <cell r="Y28">
            <v>54</v>
          </cell>
          <cell r="Z28">
            <v>19</v>
          </cell>
          <cell r="AA28">
            <v>2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75</v>
          </cell>
          <cell r="AL28">
            <v>190</v>
          </cell>
          <cell r="AM28">
            <v>267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5.333333333333333</v>
          </cell>
          <cell r="BB28">
            <v>5.333333333333333</v>
          </cell>
          <cell r="BC28">
            <v>0</v>
          </cell>
          <cell r="BD28">
            <v>0</v>
          </cell>
          <cell r="BE28">
            <v>0</v>
          </cell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1</v>
          </cell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6</v>
          </cell>
          <cell r="CE28">
            <v>7.333333333333333</v>
          </cell>
          <cell r="CF28">
            <v>14.333333333333332</v>
          </cell>
          <cell r="CG28">
            <v>112</v>
          </cell>
          <cell r="CH28">
            <v>64</v>
          </cell>
          <cell r="CI28">
            <v>16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22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37</v>
          </cell>
          <cell r="W29">
            <v>166.33333333333334</v>
          </cell>
          <cell r="X29">
            <v>225.33333333333334</v>
          </cell>
          <cell r="Y29">
            <v>10</v>
          </cell>
          <cell r="Z29">
            <v>11</v>
          </cell>
          <cell r="AA29">
            <v>18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39</v>
          </cell>
          <cell r="AL29">
            <v>239</v>
          </cell>
          <cell r="AM29">
            <v>296</v>
          </cell>
          <cell r="AN29">
            <v>2</v>
          </cell>
          <cell r="AO29">
            <v>0</v>
          </cell>
          <cell r="AP29">
            <v>1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41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32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112</v>
          </cell>
          <cell r="W30">
            <v>217.66666666666666</v>
          </cell>
          <cell r="X30">
            <v>361.66666666666663</v>
          </cell>
          <cell r="Y30">
            <v>39</v>
          </cell>
          <cell r="Z30">
            <v>39</v>
          </cell>
          <cell r="AA30">
            <v>47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125</v>
          </cell>
          <cell r="AL30">
            <v>201</v>
          </cell>
          <cell r="AM30">
            <v>373</v>
          </cell>
          <cell r="AN30">
            <v>0</v>
          </cell>
          <cell r="AO30">
            <v>0</v>
          </cell>
          <cell r="AP30">
            <v>2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2</v>
          </cell>
          <cell r="BA30">
            <v>4.333333333333333</v>
          </cell>
          <cell r="BB30">
            <v>8.3333333333333321</v>
          </cell>
          <cell r="BC30">
            <v>0</v>
          </cell>
          <cell r="BD30">
            <v>0</v>
          </cell>
          <cell r="BE30">
            <v>0</v>
          </cell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24</v>
          </cell>
          <cell r="CE30">
            <v>9.6666666666666661</v>
          </cell>
          <cell r="CF30">
            <v>41.666666666666664</v>
          </cell>
          <cell r="CG30">
            <v>86</v>
          </cell>
          <cell r="CH30">
            <v>88</v>
          </cell>
          <cell r="CI30">
            <v>89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14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35</v>
          </cell>
          <cell r="W31">
            <v>88.333333333333329</v>
          </cell>
          <cell r="X31">
            <v>137.33333333333331</v>
          </cell>
          <cell r="Y31">
            <v>30</v>
          </cell>
          <cell r="Z31">
            <v>23</v>
          </cell>
          <cell r="AA31">
            <v>50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103</v>
          </cell>
          <cell r="AL31">
            <v>193.66666666666666</v>
          </cell>
          <cell r="AM31">
            <v>346.66666666666663</v>
          </cell>
          <cell r="AN31">
            <v>0</v>
          </cell>
          <cell r="AO31">
            <v>1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>
            <v>3.3333333333333335</v>
          </cell>
          <cell r="BB31">
            <v>4.3333333333333339</v>
          </cell>
          <cell r="BC31">
            <v>0</v>
          </cell>
          <cell r="BD31">
            <v>0</v>
          </cell>
          <cell r="BE31">
            <v>0</v>
          </cell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65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5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71</v>
          </cell>
          <cell r="W32">
            <v>215.33333333333334</v>
          </cell>
          <cell r="X32">
            <v>291.33333333333337</v>
          </cell>
          <cell r="Y32">
            <v>14</v>
          </cell>
          <cell r="Z32">
            <v>16</v>
          </cell>
          <cell r="AA32">
            <v>6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36</v>
          </cell>
          <cell r="AL32">
            <v>83.666666666666671</v>
          </cell>
          <cell r="AM32">
            <v>125.66666666666667</v>
          </cell>
          <cell r="AN32">
            <v>2</v>
          </cell>
          <cell r="AO32">
            <v>1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3</v>
          </cell>
          <cell r="BA32">
            <v>5.333333333333333</v>
          </cell>
          <cell r="BB32">
            <v>8.3333333333333321</v>
          </cell>
          <cell r="BC32">
            <v>0</v>
          </cell>
          <cell r="BD32">
            <v>0</v>
          </cell>
          <cell r="BE32">
            <v>0</v>
          </cell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0.33333333333333331</v>
          </cell>
          <cell r="BR32">
            <v>1</v>
          </cell>
          <cell r="BS32">
            <v>3</v>
          </cell>
          <cell r="BT32">
            <v>0</v>
          </cell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4</v>
          </cell>
          <cell r="CE32">
            <v>4.333333333333333</v>
          </cell>
          <cell r="CF32">
            <v>8.3333333333333321</v>
          </cell>
          <cell r="CG32">
            <v>41</v>
          </cell>
          <cell r="CH32">
            <v>62</v>
          </cell>
          <cell r="CI32">
            <v>11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7</v>
          </cell>
          <cell r="W33">
            <v>9</v>
          </cell>
          <cell r="X33">
            <v>16</v>
          </cell>
          <cell r="Y33">
            <v>10</v>
          </cell>
          <cell r="Z33">
            <v>13</v>
          </cell>
          <cell r="AA33">
            <v>8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31</v>
          </cell>
          <cell r="AL33">
            <v>38.333333333333336</v>
          </cell>
          <cell r="AM33">
            <v>77.333333333333343</v>
          </cell>
          <cell r="AN33">
            <v>1</v>
          </cell>
          <cell r="AO33">
            <v>1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2</v>
          </cell>
          <cell r="BA33">
            <v>0.66666666666666663</v>
          </cell>
          <cell r="BB33">
            <v>2.6666666666666665</v>
          </cell>
          <cell r="BC33">
            <v>0</v>
          </cell>
          <cell r="BD33">
            <v>0</v>
          </cell>
          <cell r="BE33">
            <v>0</v>
          </cell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8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4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20</v>
          </cell>
          <cell r="W34">
            <v>47</v>
          </cell>
          <cell r="X34">
            <v>71</v>
          </cell>
          <cell r="Y34">
            <v>22</v>
          </cell>
          <cell r="Z34">
            <v>36</v>
          </cell>
          <cell r="AA34">
            <v>23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81</v>
          </cell>
          <cell r="AL34">
            <v>74</v>
          </cell>
          <cell r="AM34">
            <v>178</v>
          </cell>
          <cell r="AN34">
            <v>0</v>
          </cell>
          <cell r="AO34">
            <v>1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3</v>
          </cell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2</v>
          </cell>
          <cell r="CE34">
            <v>3.6666666666666665</v>
          </cell>
          <cell r="CF34">
            <v>6.6666666666666661</v>
          </cell>
          <cell r="CG34">
            <v>31</v>
          </cell>
          <cell r="CH34">
            <v>45</v>
          </cell>
          <cell r="CI34">
            <v>28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4</v>
          </cell>
          <cell r="W35">
            <v>101.66666666666667</v>
          </cell>
          <cell r="X35">
            <v>106.66666666666667</v>
          </cell>
          <cell r="Y35">
            <v>7</v>
          </cell>
          <cell r="Z35">
            <v>3</v>
          </cell>
          <cell r="AA35">
            <v>12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22</v>
          </cell>
          <cell r="AL35">
            <v>102.33333333333333</v>
          </cell>
          <cell r="AM35">
            <v>136.33333333333331</v>
          </cell>
          <cell r="AN35">
            <v>1</v>
          </cell>
          <cell r="AO35">
            <v>0</v>
          </cell>
          <cell r="AP35">
            <v>2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3</v>
          </cell>
          <cell r="BA35">
            <v>5.333333333333333</v>
          </cell>
          <cell r="BB35">
            <v>10.333333333333332</v>
          </cell>
          <cell r="BC35">
            <v>0</v>
          </cell>
          <cell r="BD35">
            <v>0</v>
          </cell>
          <cell r="BE35">
            <v>0</v>
          </cell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3</v>
          </cell>
          <cell r="CE35">
            <v>5</v>
          </cell>
          <cell r="CF35">
            <v>11</v>
          </cell>
          <cell r="CG35">
            <v>11</v>
          </cell>
          <cell r="CH35">
            <v>3</v>
          </cell>
          <cell r="CI35">
            <v>18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1</v>
          </cell>
          <cell r="AL36">
            <v>248.33333333333334</v>
          </cell>
          <cell r="AM36">
            <v>250.33333333333334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16</v>
          </cell>
          <cell r="L37">
            <v>9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29</v>
          </cell>
          <cell r="W37">
            <v>103</v>
          </cell>
          <cell r="X37">
            <v>141</v>
          </cell>
          <cell r="Y37">
            <v>10</v>
          </cell>
          <cell r="Z37">
            <v>7</v>
          </cell>
          <cell r="AA37">
            <v>23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40</v>
          </cell>
          <cell r="AL37">
            <v>57.333333333333336</v>
          </cell>
          <cell r="AM37">
            <v>120.33333333333334</v>
          </cell>
          <cell r="AN37">
            <v>0</v>
          </cell>
          <cell r="AO37">
            <v>0</v>
          </cell>
          <cell r="AP37">
            <v>1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1</v>
          </cell>
          <cell r="BA37">
            <v>2</v>
          </cell>
          <cell r="BB37">
            <v>4</v>
          </cell>
          <cell r="BC37">
            <v>0</v>
          </cell>
          <cell r="BD37">
            <v>0</v>
          </cell>
          <cell r="BE37">
            <v>0</v>
          </cell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4</v>
          </cell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16</v>
          </cell>
          <cell r="CE37">
            <v>9</v>
          </cell>
          <cell r="CF37">
            <v>29</v>
          </cell>
          <cell r="CG37">
            <v>19</v>
          </cell>
          <cell r="CH37">
            <v>30</v>
          </cell>
          <cell r="CI37">
            <v>37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10</v>
          </cell>
          <cell r="W38">
            <v>13.666666666666666</v>
          </cell>
          <cell r="X38">
            <v>24.666666666666664</v>
          </cell>
          <cell r="Y38">
            <v>7</v>
          </cell>
          <cell r="Z38">
            <v>3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10</v>
          </cell>
          <cell r="AL38">
            <v>10</v>
          </cell>
          <cell r="AM38">
            <v>20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1.6666666666666667</v>
          </cell>
          <cell r="X39">
            <v>1.6666666666666667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7.333333333333333</v>
          </cell>
          <cell r="AM39">
            <v>7.333333333333333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10</v>
          </cell>
          <cell r="W40">
            <v>33.666666666666664</v>
          </cell>
          <cell r="X40">
            <v>45.666666666666664</v>
          </cell>
          <cell r="Y40">
            <v>0</v>
          </cell>
          <cell r="Z40">
            <v>6</v>
          </cell>
          <cell r="AA40">
            <v>8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14</v>
          </cell>
          <cell r="AL40">
            <v>91</v>
          </cell>
          <cell r="AM40">
            <v>113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1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38</v>
          </cell>
          <cell r="W41">
            <v>78.666666666666671</v>
          </cell>
          <cell r="X41">
            <v>117.66666666666667</v>
          </cell>
          <cell r="Y41">
            <v>1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2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23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59</v>
          </cell>
          <cell r="W42">
            <v>152</v>
          </cell>
          <cell r="X42">
            <v>234</v>
          </cell>
          <cell r="Y42">
            <v>17</v>
          </cell>
          <cell r="Z42">
            <v>15</v>
          </cell>
          <cell r="AA42">
            <v>14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46</v>
          </cell>
          <cell r="AL42">
            <v>118.33333333333333</v>
          </cell>
          <cell r="AM42">
            <v>178.33333333333331</v>
          </cell>
          <cell r="AN42">
            <v>0</v>
          </cell>
          <cell r="AO42">
            <v>1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6</v>
          </cell>
          <cell r="BB42">
            <v>7</v>
          </cell>
          <cell r="BC42">
            <v>0</v>
          </cell>
          <cell r="BD42">
            <v>0</v>
          </cell>
          <cell r="BE42">
            <v>0</v>
          </cell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35</v>
          </cell>
          <cell r="CI42">
            <v>37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8.3333333333333339</v>
          </cell>
          <cell r="X43">
            <v>10.333333333333334</v>
          </cell>
          <cell r="Y43">
            <v>2</v>
          </cell>
          <cell r="Z43">
            <v>4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6</v>
          </cell>
          <cell r="AL43">
            <v>16</v>
          </cell>
          <cell r="AM43">
            <v>22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21.333333333333332</v>
          </cell>
          <cell r="X44">
            <v>25.333333333333332</v>
          </cell>
          <cell r="Y44">
            <v>1</v>
          </cell>
          <cell r="Z44">
            <v>0</v>
          </cell>
          <cell r="AA44">
            <v>3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4</v>
          </cell>
          <cell r="AL44">
            <v>8</v>
          </cell>
          <cell r="AM44">
            <v>15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3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9</v>
          </cell>
          <cell r="AL45">
            <v>40.333333333333336</v>
          </cell>
          <cell r="AM45">
            <v>49.333333333333336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6</v>
          </cell>
          <cell r="CH45">
            <v>3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3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11</v>
          </cell>
          <cell r="W46">
            <v>88.333333333333329</v>
          </cell>
          <cell r="X46">
            <v>102.33333333333333</v>
          </cell>
          <cell r="Y46">
            <v>0</v>
          </cell>
          <cell r="Z46">
            <v>2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2</v>
          </cell>
          <cell r="AL46">
            <v>14.666666666666666</v>
          </cell>
          <cell r="AM46">
            <v>16.666666666666664</v>
          </cell>
          <cell r="AN46">
            <v>0</v>
          </cell>
          <cell r="AO46">
            <v>2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3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3</v>
          </cell>
          <cell r="AL47">
            <v>10</v>
          </cell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25.666666666666668</v>
          </cell>
          <cell r="AM49">
            <v>25.666666666666668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3.3333333333333335</v>
          </cell>
          <cell r="X50">
            <v>4.3333333333333339</v>
          </cell>
          <cell r="Y50">
            <v>4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4</v>
          </cell>
          <cell r="AL50">
            <v>47.666666666666664</v>
          </cell>
          <cell r="AM50">
            <v>51.666666666666664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34</v>
          </cell>
          <cell r="AM51">
            <v>34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9</v>
          </cell>
          <cell r="X53">
            <v>11</v>
          </cell>
          <cell r="Y53">
            <v>4</v>
          </cell>
          <cell r="Z53">
            <v>1</v>
          </cell>
          <cell r="AA53">
            <v>4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9</v>
          </cell>
          <cell r="AL53">
            <v>21.333333333333332</v>
          </cell>
          <cell r="AM53">
            <v>34.333333333333329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2</v>
          </cell>
          <cell r="W54">
            <v>20</v>
          </cell>
          <cell r="X54">
            <v>23</v>
          </cell>
          <cell r="Y54">
            <v>9</v>
          </cell>
          <cell r="Z54">
            <v>4</v>
          </cell>
          <cell r="AA54">
            <v>7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20</v>
          </cell>
          <cell r="AL54">
            <v>15.666666666666666</v>
          </cell>
          <cell r="AM54">
            <v>42.666666666666664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9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31</v>
          </cell>
          <cell r="W55">
            <v>192.33333333333334</v>
          </cell>
          <cell r="X55">
            <v>232.33333333333334</v>
          </cell>
          <cell r="Y55">
            <v>15</v>
          </cell>
          <cell r="Z55">
            <v>19</v>
          </cell>
          <cell r="AA55">
            <v>15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49</v>
          </cell>
          <cell r="AL55">
            <v>166</v>
          </cell>
          <cell r="AM55">
            <v>230</v>
          </cell>
          <cell r="AN55">
            <v>1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</v>
          </cell>
          <cell r="BA55">
            <v>6.666666666666667</v>
          </cell>
          <cell r="BB55">
            <v>7.666666666666667</v>
          </cell>
          <cell r="BC55">
            <v>0</v>
          </cell>
          <cell r="BD55">
            <v>0</v>
          </cell>
          <cell r="BE55">
            <v>0</v>
          </cell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0</v>
          </cell>
          <cell r="CE55">
            <v>5</v>
          </cell>
          <cell r="CF55">
            <v>5</v>
          </cell>
          <cell r="CG55">
            <v>30</v>
          </cell>
          <cell r="CH55">
            <v>27</v>
          </cell>
          <cell r="CI55">
            <v>24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3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3</v>
          </cell>
          <cell r="AL56">
            <v>17.666666666666668</v>
          </cell>
          <cell r="AM56">
            <v>20.666666666666668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3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14</v>
          </cell>
          <cell r="W57">
            <v>70.666666666666671</v>
          </cell>
          <cell r="X57">
            <v>92.666666666666671</v>
          </cell>
          <cell r="Y57">
            <v>28</v>
          </cell>
          <cell r="Z57">
            <v>14</v>
          </cell>
          <cell r="AA57">
            <v>27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69</v>
          </cell>
          <cell r="AL57">
            <v>263</v>
          </cell>
          <cell r="AM57">
            <v>359</v>
          </cell>
          <cell r="AN57">
            <v>0</v>
          </cell>
          <cell r="AO57">
            <v>0</v>
          </cell>
          <cell r="AP57">
            <v>1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0</v>
          </cell>
          <cell r="BT57">
            <v>6</v>
          </cell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9</v>
          </cell>
          <cell r="CE57">
            <v>24</v>
          </cell>
          <cell r="CF57">
            <v>39</v>
          </cell>
          <cell r="CG57">
            <v>34</v>
          </cell>
          <cell r="CH57">
            <v>17</v>
          </cell>
          <cell r="CI57">
            <v>42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3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3</v>
          </cell>
          <cell r="W58">
            <v>68.666666666666671</v>
          </cell>
          <cell r="X58">
            <v>71.666666666666671</v>
          </cell>
          <cell r="Y58">
            <v>0</v>
          </cell>
          <cell r="Z58">
            <v>2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2</v>
          </cell>
          <cell r="AL58">
            <v>197</v>
          </cell>
          <cell r="AM58">
            <v>199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15.666666666666666</v>
          </cell>
          <cell r="CF58">
            <v>15.666666666666666</v>
          </cell>
          <cell r="CG58">
            <v>0</v>
          </cell>
          <cell r="CH58">
            <v>5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1</v>
          </cell>
          <cell r="W59">
            <v>26.333333333333332</v>
          </cell>
          <cell r="X59">
            <v>27.333333333333332</v>
          </cell>
          <cell r="Y59">
            <v>3</v>
          </cell>
          <cell r="Z59">
            <v>2</v>
          </cell>
          <cell r="AA59">
            <v>2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7</v>
          </cell>
          <cell r="AL59">
            <v>71</v>
          </cell>
          <cell r="AM59">
            <v>80</v>
          </cell>
          <cell r="AN59">
            <v>0</v>
          </cell>
          <cell r="AO59">
            <v>0</v>
          </cell>
          <cell r="AP59">
            <v>1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19</v>
          </cell>
          <cell r="X60">
            <v>19</v>
          </cell>
          <cell r="Y60">
            <v>2</v>
          </cell>
          <cell r="Z60">
            <v>1</v>
          </cell>
          <cell r="AA60">
            <v>7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10</v>
          </cell>
          <cell r="AL60">
            <v>39.666666666666664</v>
          </cell>
          <cell r="AM60">
            <v>56.666666666666664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7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2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4</v>
          </cell>
          <cell r="W61">
            <v>35.666666666666664</v>
          </cell>
          <cell r="X61">
            <v>41.666666666666664</v>
          </cell>
          <cell r="Y61">
            <v>9</v>
          </cell>
          <cell r="Z61">
            <v>0</v>
          </cell>
          <cell r="AA61">
            <v>13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22</v>
          </cell>
          <cell r="AL61">
            <v>44.666666666666664</v>
          </cell>
          <cell r="AM61">
            <v>79.666666666666657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15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6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14</v>
          </cell>
          <cell r="AL62">
            <v>59</v>
          </cell>
          <cell r="AM62">
            <v>79</v>
          </cell>
          <cell r="AN62">
            <v>1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6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4</v>
          </cell>
          <cell r="W63">
            <v>33</v>
          </cell>
          <cell r="X63">
            <v>39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16</v>
          </cell>
          <cell r="AM63">
            <v>16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2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3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13</v>
          </cell>
          <cell r="W64">
            <v>122.66666666666667</v>
          </cell>
          <cell r="X64">
            <v>138.66666666666669</v>
          </cell>
          <cell r="Y64">
            <v>2</v>
          </cell>
          <cell r="Z64">
            <v>2</v>
          </cell>
          <cell r="AA64">
            <v>2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6</v>
          </cell>
          <cell r="AL64">
            <v>95</v>
          </cell>
          <cell r="AM64">
            <v>103</v>
          </cell>
          <cell r="AN64">
            <v>1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1.3333333333333333</v>
          </cell>
          <cell r="BB64">
            <v>2.333333333333333</v>
          </cell>
          <cell r="BC64">
            <v>0</v>
          </cell>
          <cell r="BD64">
            <v>0</v>
          </cell>
          <cell r="BE64">
            <v>0</v>
          </cell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5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3</v>
          </cell>
          <cell r="W65">
            <v>4</v>
          </cell>
          <cell r="X65">
            <v>7</v>
          </cell>
          <cell r="Y65">
            <v>6</v>
          </cell>
          <cell r="Z65">
            <v>2</v>
          </cell>
          <cell r="AA65">
            <v>1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9</v>
          </cell>
          <cell r="AL65">
            <v>27.666666666666668</v>
          </cell>
          <cell r="AM65">
            <v>37.666666666666671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1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4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31</v>
          </cell>
          <cell r="W66">
            <v>39.333333333333336</v>
          </cell>
          <cell r="X66">
            <v>74.333333333333343</v>
          </cell>
          <cell r="Y66">
            <v>12</v>
          </cell>
          <cell r="Z66">
            <v>4</v>
          </cell>
          <cell r="AA66">
            <v>1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17</v>
          </cell>
          <cell r="AL66">
            <v>77.666666666666671</v>
          </cell>
          <cell r="AM66">
            <v>95.666666666666671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0.66666666666666663</v>
          </cell>
          <cell r="CF66">
            <v>0.66666666666666663</v>
          </cell>
          <cell r="CG66">
            <v>26</v>
          </cell>
          <cell r="CH66">
            <v>17</v>
          </cell>
          <cell r="CI66">
            <v>5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4</v>
          </cell>
          <cell r="W67">
            <v>9.6666666666666661</v>
          </cell>
          <cell r="X67">
            <v>13.666666666666666</v>
          </cell>
          <cell r="Y67">
            <v>11</v>
          </cell>
          <cell r="Z67">
            <v>13</v>
          </cell>
          <cell r="AA67">
            <v>2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26</v>
          </cell>
          <cell r="AL67">
            <v>51.666666666666664</v>
          </cell>
          <cell r="AM67">
            <v>79.666666666666657</v>
          </cell>
          <cell r="AN67">
            <v>0</v>
          </cell>
          <cell r="AO67">
            <v>1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2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25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77</v>
          </cell>
          <cell r="W68">
            <v>255.66666666666666</v>
          </cell>
          <cell r="X68">
            <v>357.66666666666663</v>
          </cell>
          <cell r="Y68">
            <v>8</v>
          </cell>
          <cell r="Z68">
            <v>7</v>
          </cell>
          <cell r="AA68">
            <v>7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22</v>
          </cell>
          <cell r="AL68">
            <v>111</v>
          </cell>
          <cell r="AM68">
            <v>140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2</v>
          </cell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3</v>
          </cell>
          <cell r="CE68">
            <v>11</v>
          </cell>
          <cell r="CF68">
            <v>16</v>
          </cell>
          <cell r="CG68">
            <v>34</v>
          </cell>
          <cell r="CH68">
            <v>34</v>
          </cell>
          <cell r="CI68">
            <v>34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7</v>
          </cell>
          <cell r="W69">
            <v>59</v>
          </cell>
          <cell r="X69">
            <v>68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51.333333333333336</v>
          </cell>
          <cell r="AM69">
            <v>51.333333333333336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4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10</v>
          </cell>
          <cell r="W70">
            <v>108</v>
          </cell>
          <cell r="X70">
            <v>122</v>
          </cell>
          <cell r="Y70">
            <v>19</v>
          </cell>
          <cell r="Z70">
            <v>5</v>
          </cell>
          <cell r="AA70">
            <v>15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39</v>
          </cell>
          <cell r="AL70">
            <v>251.66666666666666</v>
          </cell>
          <cell r="AM70">
            <v>305.66666666666663</v>
          </cell>
          <cell r="AN70">
            <v>6</v>
          </cell>
          <cell r="AO70">
            <v>3</v>
          </cell>
          <cell r="AP70">
            <v>3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12</v>
          </cell>
          <cell r="BA70">
            <v>14</v>
          </cell>
          <cell r="BB70">
            <v>29</v>
          </cell>
          <cell r="BC70">
            <v>0</v>
          </cell>
          <cell r="BD70">
            <v>0</v>
          </cell>
          <cell r="BE70">
            <v>0</v>
          </cell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6</v>
          </cell>
          <cell r="CE70">
            <v>45.333333333333336</v>
          </cell>
          <cell r="CF70">
            <v>52.333333333333336</v>
          </cell>
          <cell r="CG70">
            <v>34</v>
          </cell>
          <cell r="CH70">
            <v>10</v>
          </cell>
          <cell r="CI70">
            <v>23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2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5</v>
          </cell>
          <cell r="W71">
            <v>87.333333333333329</v>
          </cell>
          <cell r="X71">
            <v>94.333333333333329</v>
          </cell>
          <cell r="Y71">
            <v>6</v>
          </cell>
          <cell r="Z71">
            <v>3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9</v>
          </cell>
          <cell r="AL71">
            <v>19.666666666666668</v>
          </cell>
          <cell r="AM71">
            <v>28.666666666666668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2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23</v>
          </cell>
          <cell r="X72">
            <v>23</v>
          </cell>
          <cell r="Y72">
            <v>1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>
            <v>37.333333333333336</v>
          </cell>
          <cell r="AM72">
            <v>38.333333333333336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2</v>
          </cell>
          <cell r="BB72">
            <v>2</v>
          </cell>
          <cell r="BC72">
            <v>0</v>
          </cell>
          <cell r="BD72">
            <v>0</v>
          </cell>
          <cell r="BE72">
            <v>0</v>
          </cell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2</v>
          </cell>
          <cell r="CE72">
            <v>3</v>
          </cell>
          <cell r="CF72">
            <v>5</v>
          </cell>
          <cell r="CG72">
            <v>2</v>
          </cell>
          <cell r="CH72">
            <v>1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108</v>
          </cell>
          <cell r="X73">
            <v>108</v>
          </cell>
          <cell r="Y73">
            <v>2</v>
          </cell>
          <cell r="Z73">
            <v>3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5</v>
          </cell>
          <cell r="AL73">
            <v>38.666666666666664</v>
          </cell>
          <cell r="AM73">
            <v>43.666666666666664</v>
          </cell>
          <cell r="AN73">
            <v>1</v>
          </cell>
          <cell r="AO73">
            <v>1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0</v>
          </cell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3</v>
          </cell>
          <cell r="CE73">
            <v>14.333333333333334</v>
          </cell>
          <cell r="CF73">
            <v>17.333333333333336</v>
          </cell>
          <cell r="CG73">
            <v>3</v>
          </cell>
          <cell r="CH73">
            <v>7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1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5</v>
          </cell>
          <cell r="W74">
            <v>69.666666666666671</v>
          </cell>
          <cell r="X74">
            <v>75.666666666666671</v>
          </cell>
          <cell r="Y74">
            <v>1</v>
          </cell>
          <cell r="Z74">
            <v>1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30</v>
          </cell>
          <cell r="AM74">
            <v>32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2.3333333333333335</v>
          </cell>
          <cell r="BB74">
            <v>2.3333333333333335</v>
          </cell>
          <cell r="BC74">
            <v>0</v>
          </cell>
          <cell r="BD74">
            <v>0</v>
          </cell>
          <cell r="BE74">
            <v>0</v>
          </cell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0</v>
          </cell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2</v>
          </cell>
          <cell r="CH74">
            <v>4</v>
          </cell>
          <cell r="CI74">
            <v>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3</v>
          </cell>
          <cell r="L75">
            <v>3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7</v>
          </cell>
          <cell r="W75">
            <v>57.666666666666664</v>
          </cell>
          <cell r="X75">
            <v>67.666666666666657</v>
          </cell>
          <cell r="Y75">
            <v>2</v>
          </cell>
          <cell r="Z75">
            <v>4</v>
          </cell>
          <cell r="AA75">
            <v>22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28</v>
          </cell>
          <cell r="AL75">
            <v>59.333333333333336</v>
          </cell>
          <cell r="AM75">
            <v>109.33333333333334</v>
          </cell>
          <cell r="AN75">
            <v>0</v>
          </cell>
          <cell r="AO75">
            <v>1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1</v>
          </cell>
          <cell r="BA75">
            <v>1.6666666666666667</v>
          </cell>
          <cell r="BB75">
            <v>2.666666666666667</v>
          </cell>
          <cell r="BC75">
            <v>0</v>
          </cell>
          <cell r="BD75">
            <v>0</v>
          </cell>
          <cell r="BE75">
            <v>0</v>
          </cell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0</v>
          </cell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3</v>
          </cell>
          <cell r="CE75">
            <v>5.333333333333333</v>
          </cell>
          <cell r="CF75">
            <v>8.3333333333333321</v>
          </cell>
          <cell r="CG75">
            <v>3</v>
          </cell>
          <cell r="CH75">
            <v>11</v>
          </cell>
          <cell r="CI75">
            <v>25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2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4</v>
          </cell>
          <cell r="W76">
            <v>182.66666666666666</v>
          </cell>
          <cell r="X76">
            <v>188.66666666666666</v>
          </cell>
          <cell r="Y76">
            <v>2</v>
          </cell>
          <cell r="Z76">
            <v>0</v>
          </cell>
          <cell r="AA76">
            <v>1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3</v>
          </cell>
          <cell r="AL76">
            <v>67.333333333333329</v>
          </cell>
          <cell r="AM76">
            <v>71.333333333333329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3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26.333333333333332</v>
          </cell>
          <cell r="X77">
            <v>26.333333333333332</v>
          </cell>
          <cell r="Y77">
            <v>1</v>
          </cell>
          <cell r="Z77">
            <v>2</v>
          </cell>
          <cell r="AA77">
            <v>4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7</v>
          </cell>
          <cell r="AL77">
            <v>55</v>
          </cell>
          <cell r="AM77">
            <v>66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0.66666666666666663</v>
          </cell>
          <cell r="BC77">
            <v>0</v>
          </cell>
          <cell r="BD77">
            <v>0</v>
          </cell>
          <cell r="BE77">
            <v>0</v>
          </cell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1</v>
          </cell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1</v>
          </cell>
          <cell r="CE77">
            <v>1.3333333333333333</v>
          </cell>
          <cell r="CF77">
            <v>3.333333333333333</v>
          </cell>
          <cell r="CG77">
            <v>1</v>
          </cell>
          <cell r="CH77">
            <v>2</v>
          </cell>
          <cell r="CI77">
            <v>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53.666666666666664</v>
          </cell>
          <cell r="X78">
            <v>53.666666666666664</v>
          </cell>
          <cell r="Y78">
            <v>4</v>
          </cell>
          <cell r="Z78">
            <v>2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6</v>
          </cell>
          <cell r="AL78">
            <v>22.333333333333332</v>
          </cell>
          <cell r="AM78">
            <v>28.333333333333332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0.66666666666666663</v>
          </cell>
          <cell r="CF78">
            <v>0.66666666666666663</v>
          </cell>
          <cell r="CG78">
            <v>4</v>
          </cell>
          <cell r="CH78">
            <v>2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6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32</v>
          </cell>
          <cell r="W79">
            <v>189.66666666666666</v>
          </cell>
          <cell r="X79">
            <v>227.66666666666666</v>
          </cell>
          <cell r="Y79">
            <v>10</v>
          </cell>
          <cell r="Z79">
            <v>8</v>
          </cell>
          <cell r="AA79">
            <v>3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21</v>
          </cell>
          <cell r="AL79">
            <v>80.666666666666671</v>
          </cell>
          <cell r="AM79">
            <v>104.66666666666667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9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58.666666666666664</v>
          </cell>
          <cell r="X80">
            <v>60.666666666666664</v>
          </cell>
          <cell r="Y80">
            <v>25</v>
          </cell>
          <cell r="Z80">
            <v>7</v>
          </cell>
          <cell r="AA80">
            <v>24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56</v>
          </cell>
          <cell r="AL80">
            <v>317.33333333333331</v>
          </cell>
          <cell r="AM80">
            <v>397.33333333333331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3.3333333333333335</v>
          </cell>
          <cell r="BB80">
            <v>3.3333333333333335</v>
          </cell>
          <cell r="BC80">
            <v>0</v>
          </cell>
          <cell r="BD80">
            <v>0</v>
          </cell>
          <cell r="BE80">
            <v>0</v>
          </cell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0</v>
          </cell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2</v>
          </cell>
          <cell r="CE80">
            <v>3.3333333333333335</v>
          </cell>
          <cell r="CF80">
            <v>5.3333333333333339</v>
          </cell>
          <cell r="CG80">
            <v>28</v>
          </cell>
          <cell r="CH80">
            <v>8</v>
          </cell>
          <cell r="CI80">
            <v>24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14.666666666666666</v>
          </cell>
          <cell r="X81">
            <v>15.666666666666666</v>
          </cell>
          <cell r="Y81">
            <v>2</v>
          </cell>
          <cell r="Z81">
            <v>1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3</v>
          </cell>
          <cell r="AL81">
            <v>25.666666666666668</v>
          </cell>
          <cell r="AM81">
            <v>28.666666666666668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3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21</v>
          </cell>
          <cell r="AL82">
            <v>56.666666666666664</v>
          </cell>
          <cell r="AM82">
            <v>80.666666666666657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3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5</v>
          </cell>
          <cell r="W83">
            <v>6.666666666666667</v>
          </cell>
          <cell r="X83">
            <v>11.666666666666668</v>
          </cell>
          <cell r="Y83">
            <v>6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6</v>
          </cell>
          <cell r="AL83">
            <v>19</v>
          </cell>
          <cell r="AM83">
            <v>25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1.3333333333333333</v>
          </cell>
          <cell r="BB83">
            <v>1.3333333333333333</v>
          </cell>
          <cell r="BC83">
            <v>0</v>
          </cell>
          <cell r="BD83">
            <v>0</v>
          </cell>
          <cell r="BE83">
            <v>0</v>
          </cell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20.666666666666668</v>
          </cell>
          <cell r="AM84">
            <v>20.666666666666668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2.3333333333333335</v>
          </cell>
          <cell r="X85">
            <v>3.3333333333333335</v>
          </cell>
          <cell r="Y85">
            <v>6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6</v>
          </cell>
          <cell r="AL85">
            <v>26.333333333333332</v>
          </cell>
          <cell r="AM85">
            <v>32.333333333333329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9</v>
          </cell>
          <cell r="AL87">
            <v>19</v>
          </cell>
          <cell r="AM87">
            <v>28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3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11</v>
          </cell>
          <cell r="AL89">
            <v>28.666666666666668</v>
          </cell>
          <cell r="AM89">
            <v>39.666666666666671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3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3</v>
          </cell>
          <cell r="X90">
            <v>3</v>
          </cell>
          <cell r="Y90">
            <v>6</v>
          </cell>
          <cell r="Z90">
            <v>5</v>
          </cell>
          <cell r="AA90">
            <v>3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14</v>
          </cell>
          <cell r="AL90">
            <v>46.666666666666664</v>
          </cell>
          <cell r="AM90">
            <v>63.666666666666664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3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6</v>
          </cell>
          <cell r="AL91">
            <v>37.333333333333336</v>
          </cell>
          <cell r="AM91">
            <v>44.333333333333336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1.6666666666666667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5.333333333333333</v>
          </cell>
          <cell r="AM92">
            <v>5.333333333333333</v>
          </cell>
          <cell r="AN92">
            <v>0</v>
          </cell>
          <cell r="AO92">
            <v>0</v>
          </cell>
          <cell r="AP92">
            <v>1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8</v>
          </cell>
          <cell r="W93">
            <v>5</v>
          </cell>
          <cell r="X93">
            <v>13</v>
          </cell>
          <cell r="Y93">
            <v>3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3</v>
          </cell>
          <cell r="AL93">
            <v>29.333333333333332</v>
          </cell>
          <cell r="AM93">
            <v>32.333333333333329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0</v>
          </cell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1</v>
          </cell>
          <cell r="CE93">
            <v>0.66666666666666663</v>
          </cell>
          <cell r="CF93">
            <v>1.6666666666666665</v>
          </cell>
          <cell r="CG93">
            <v>9</v>
          </cell>
          <cell r="CH93">
            <v>3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26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44</v>
          </cell>
          <cell r="W94">
            <v>137</v>
          </cell>
          <cell r="X94">
            <v>207</v>
          </cell>
          <cell r="Y94">
            <v>14</v>
          </cell>
          <cell r="Z94">
            <v>27</v>
          </cell>
          <cell r="AA94">
            <v>57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98</v>
          </cell>
          <cell r="AL94">
            <v>150</v>
          </cell>
          <cell r="AM94">
            <v>305</v>
          </cell>
          <cell r="AN94">
            <v>1</v>
          </cell>
          <cell r="AO94">
            <v>0</v>
          </cell>
          <cell r="AP94">
            <v>3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4</v>
          </cell>
          <cell r="BA94">
            <v>5</v>
          </cell>
          <cell r="BB94">
            <v>12</v>
          </cell>
          <cell r="BC94">
            <v>0</v>
          </cell>
          <cell r="BD94">
            <v>0</v>
          </cell>
          <cell r="BE94">
            <v>0</v>
          </cell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31</v>
          </cell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53</v>
          </cell>
          <cell r="CE94">
            <v>16.666666666666668</v>
          </cell>
          <cell r="CF94">
            <v>100.66666666666667</v>
          </cell>
          <cell r="CG94">
            <v>28</v>
          </cell>
          <cell r="CH94">
            <v>54</v>
          </cell>
          <cell r="CI94">
            <v>117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8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34</v>
          </cell>
          <cell r="AL95">
            <v>24.666666666666668</v>
          </cell>
          <cell r="AM95">
            <v>66.666666666666671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8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90.333333333333329</v>
          </cell>
          <cell r="X96">
            <v>92.333333333333329</v>
          </cell>
          <cell r="Y96">
            <v>4</v>
          </cell>
          <cell r="Z96">
            <v>9</v>
          </cell>
          <cell r="AA96">
            <v>14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27</v>
          </cell>
          <cell r="AL96">
            <v>26</v>
          </cell>
          <cell r="AM96">
            <v>67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0.33333333333333331</v>
          </cell>
          <cell r="BC96">
            <v>0</v>
          </cell>
          <cell r="BD96">
            <v>0</v>
          </cell>
          <cell r="BE96">
            <v>0</v>
          </cell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14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1</v>
          </cell>
          <cell r="W97">
            <v>78</v>
          </cell>
          <cell r="X97">
            <v>79</v>
          </cell>
          <cell r="Y97">
            <v>2</v>
          </cell>
          <cell r="Z97">
            <v>3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5</v>
          </cell>
          <cell r="AL97">
            <v>29.666666666666668</v>
          </cell>
          <cell r="AM97">
            <v>34.666666666666671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2.3333333333333335</v>
          </cell>
          <cell r="BB97">
            <v>2.3333333333333335</v>
          </cell>
          <cell r="BC97">
            <v>0</v>
          </cell>
          <cell r="BD97">
            <v>0</v>
          </cell>
          <cell r="BE97">
            <v>0</v>
          </cell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7</v>
          </cell>
          <cell r="W98">
            <v>46</v>
          </cell>
          <cell r="X98">
            <v>58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53</v>
          </cell>
          <cell r="AM98">
            <v>53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0.33333333333333331</v>
          </cell>
          <cell r="BB98">
            <v>0.33333333333333331</v>
          </cell>
          <cell r="BC98">
            <v>0</v>
          </cell>
          <cell r="BD98">
            <v>0</v>
          </cell>
          <cell r="BE98">
            <v>0</v>
          </cell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2</v>
          </cell>
          <cell r="CI98">
            <v>5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3</v>
          </cell>
          <cell r="AL99">
            <v>18.333333333333332</v>
          </cell>
          <cell r="AM99">
            <v>21.333333333333332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0.66666666666666663</v>
          </cell>
          <cell r="BB99">
            <v>0.66666666666666663</v>
          </cell>
          <cell r="BC99">
            <v>0</v>
          </cell>
          <cell r="BD99">
            <v>0</v>
          </cell>
          <cell r="BE99">
            <v>0</v>
          </cell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5</v>
          </cell>
          <cell r="W100">
            <v>26</v>
          </cell>
          <cell r="X100">
            <v>31</v>
          </cell>
          <cell r="Y100">
            <v>5</v>
          </cell>
          <cell r="Z100">
            <v>2</v>
          </cell>
          <cell r="AA100">
            <v>1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8</v>
          </cell>
          <cell r="AL100">
            <v>36.333333333333336</v>
          </cell>
          <cell r="AM100">
            <v>45.333333333333336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>
            <v>0</v>
          </cell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10.333333333333334</v>
          </cell>
          <cell r="CF100">
            <v>10.333333333333334</v>
          </cell>
          <cell r="CG100">
            <v>7</v>
          </cell>
          <cell r="CH100">
            <v>5</v>
          </cell>
          <cell r="CI100">
            <v>1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1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17</v>
          </cell>
          <cell r="W101">
            <v>84.666666666666671</v>
          </cell>
          <cell r="X101">
            <v>102.66666666666667</v>
          </cell>
          <cell r="Y101">
            <v>21</v>
          </cell>
          <cell r="Z101">
            <v>16</v>
          </cell>
          <cell r="AA101">
            <v>2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39</v>
          </cell>
          <cell r="AL101">
            <v>43.666666666666664</v>
          </cell>
          <cell r="AM101">
            <v>84.666666666666657</v>
          </cell>
          <cell r="AN101">
            <v>0</v>
          </cell>
          <cell r="AO101">
            <v>1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1</v>
          </cell>
          <cell r="BA101">
            <v>6.333333333333333</v>
          </cell>
          <cell r="BB101">
            <v>7.333333333333333</v>
          </cell>
          <cell r="BC101">
            <v>0</v>
          </cell>
          <cell r="BD101">
            <v>0</v>
          </cell>
          <cell r="BE101">
            <v>0</v>
          </cell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0</v>
          </cell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1</v>
          </cell>
          <cell r="CE101">
            <v>10.666666666666666</v>
          </cell>
          <cell r="CF101">
            <v>11.666666666666666</v>
          </cell>
          <cell r="CG101">
            <v>32</v>
          </cell>
          <cell r="CH101">
            <v>23</v>
          </cell>
          <cell r="CI101">
            <v>3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2</v>
          </cell>
          <cell r="AL102">
            <v>11.333333333333334</v>
          </cell>
          <cell r="AM102">
            <v>13.333333333333334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1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4</v>
          </cell>
          <cell r="W103">
            <v>53.666666666666664</v>
          </cell>
          <cell r="X103">
            <v>58.666666666666664</v>
          </cell>
          <cell r="Y103">
            <v>11</v>
          </cell>
          <cell r="Z103">
            <v>6</v>
          </cell>
          <cell r="AA103">
            <v>4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21</v>
          </cell>
          <cell r="AL103">
            <v>21</v>
          </cell>
          <cell r="AM103">
            <v>46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1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5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15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29</v>
          </cell>
          <cell r="W104">
            <v>146.33333333333334</v>
          </cell>
          <cell r="X104">
            <v>190.33333333333334</v>
          </cell>
          <cell r="Y104">
            <v>69</v>
          </cell>
          <cell r="Z104">
            <v>26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95</v>
          </cell>
          <cell r="AL104">
            <v>279.66666666666669</v>
          </cell>
          <cell r="AM104">
            <v>374.66666666666669</v>
          </cell>
          <cell r="AN104">
            <v>1</v>
          </cell>
          <cell r="AO104">
            <v>0</v>
          </cell>
          <cell r="AP104">
            <v>1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2</v>
          </cell>
          <cell r="BA104">
            <v>1.6666666666666667</v>
          </cell>
          <cell r="BB104">
            <v>4.666666666666667</v>
          </cell>
          <cell r="BC104">
            <v>0</v>
          </cell>
          <cell r="BD104">
            <v>0</v>
          </cell>
          <cell r="BE104">
            <v>0</v>
          </cell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9</v>
          </cell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13</v>
          </cell>
          <cell r="CE104">
            <v>9.6666666666666661</v>
          </cell>
          <cell r="CF104">
            <v>31.666666666666664</v>
          </cell>
          <cell r="CG104">
            <v>78</v>
          </cell>
          <cell r="CH104">
            <v>36</v>
          </cell>
          <cell r="CI104">
            <v>25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9</v>
          </cell>
          <cell r="W105">
            <v>57</v>
          </cell>
          <cell r="X105">
            <v>66</v>
          </cell>
          <cell r="Y105">
            <v>8</v>
          </cell>
          <cell r="Z105">
            <v>10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18</v>
          </cell>
          <cell r="AL105">
            <v>149.66666666666666</v>
          </cell>
          <cell r="AM105">
            <v>167.66666666666666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3.3333333333333335</v>
          </cell>
          <cell r="BB105">
            <v>3.3333333333333335</v>
          </cell>
          <cell r="BC105">
            <v>0</v>
          </cell>
          <cell r="BD105">
            <v>0</v>
          </cell>
          <cell r="BE105">
            <v>0</v>
          </cell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0</v>
          </cell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8</v>
          </cell>
          <cell r="CE105">
            <v>4</v>
          </cell>
          <cell r="CF105">
            <v>12</v>
          </cell>
          <cell r="CG105">
            <v>10</v>
          </cell>
          <cell r="CH105">
            <v>25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85.666666666666671</v>
          </cell>
          <cell r="X107">
            <v>85.666666666666671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152.33333333333334</v>
          </cell>
          <cell r="AM107">
            <v>152.33333333333334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2.3333333333333335</v>
          </cell>
          <cell r="BB107">
            <v>2.3333333333333335</v>
          </cell>
          <cell r="BC107">
            <v>0</v>
          </cell>
          <cell r="BD107">
            <v>0</v>
          </cell>
          <cell r="BE107">
            <v>0</v>
          </cell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0.66666666666666663</v>
          </cell>
          <cell r="CF107">
            <v>0.66666666666666663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12</v>
          </cell>
          <cell r="W108">
            <v>126.66666666666667</v>
          </cell>
          <cell r="X108">
            <v>138.66666666666669</v>
          </cell>
          <cell r="Y108">
            <v>1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1</v>
          </cell>
          <cell r="AL108">
            <v>241</v>
          </cell>
          <cell r="AM108">
            <v>242</v>
          </cell>
          <cell r="AN108">
            <v>2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2</v>
          </cell>
          <cell r="BA108">
            <v>4.666666666666667</v>
          </cell>
          <cell r="BB108">
            <v>6.666666666666667</v>
          </cell>
          <cell r="BC108">
            <v>0</v>
          </cell>
          <cell r="BD108">
            <v>0</v>
          </cell>
          <cell r="BE108">
            <v>0</v>
          </cell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</v>
          </cell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1</v>
          </cell>
          <cell r="CE108">
            <v>7.666666666666667</v>
          </cell>
          <cell r="CF108">
            <v>8.6666666666666679</v>
          </cell>
          <cell r="CG108">
            <v>16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9</v>
          </cell>
          <cell r="AL109">
            <v>14.666666666666666</v>
          </cell>
          <cell r="AM109">
            <v>25.666666666666664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31.333333333333332</v>
          </cell>
          <cell r="X111">
            <v>43.333333333333329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1</v>
          </cell>
          <cell r="CE111">
            <v>0</v>
          </cell>
          <cell r="CF111">
            <v>2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1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12</v>
          </cell>
          <cell r="W112">
            <v>116.66666666666667</v>
          </cell>
          <cell r="X112">
            <v>129.66666666666669</v>
          </cell>
          <cell r="Y112">
            <v>23</v>
          </cell>
          <cell r="Z112">
            <v>12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35</v>
          </cell>
          <cell r="AL112">
            <v>244.66666666666666</v>
          </cell>
          <cell r="AM112">
            <v>279.66666666666663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3.6666666666666665</v>
          </cell>
          <cell r="BC112">
            <v>0</v>
          </cell>
          <cell r="BD112">
            <v>0</v>
          </cell>
          <cell r="BE112">
            <v>0</v>
          </cell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6</v>
          </cell>
          <cell r="AM113">
            <v>6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7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62</v>
          </cell>
          <cell r="AL114">
            <v>37</v>
          </cell>
          <cell r="AM114">
            <v>106</v>
          </cell>
          <cell r="AN114">
            <v>1</v>
          </cell>
          <cell r="AO114">
            <v>0</v>
          </cell>
          <cell r="AP114">
            <v>1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2</v>
          </cell>
          <cell r="BA114">
            <v>1</v>
          </cell>
          <cell r="BB114">
            <v>4</v>
          </cell>
          <cell r="BC114">
            <v>0</v>
          </cell>
          <cell r="BD114">
            <v>0</v>
          </cell>
          <cell r="BE114">
            <v>0</v>
          </cell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21</v>
          </cell>
          <cell r="CI114">
            <v>9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7</v>
          </cell>
          <cell r="AL115">
            <v>35</v>
          </cell>
          <cell r="AM115">
            <v>42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43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80</v>
          </cell>
          <cell r="W116">
            <v>399</v>
          </cell>
          <cell r="X116">
            <v>522</v>
          </cell>
          <cell r="Y116">
            <v>21</v>
          </cell>
          <cell r="Z116">
            <v>4</v>
          </cell>
          <cell r="AA116">
            <v>5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30</v>
          </cell>
          <cell r="AL116">
            <v>284</v>
          </cell>
          <cell r="AM116">
            <v>319</v>
          </cell>
          <cell r="AN116">
            <v>2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3</v>
          </cell>
          <cell r="BB116">
            <v>5</v>
          </cell>
          <cell r="BC116">
            <v>0</v>
          </cell>
          <cell r="BD116">
            <v>0</v>
          </cell>
          <cell r="BE116">
            <v>0</v>
          </cell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3</v>
          </cell>
          <cell r="CE116">
            <v>40.333333333333336</v>
          </cell>
          <cell r="CF116">
            <v>43.333333333333336</v>
          </cell>
          <cell r="CG116">
            <v>49</v>
          </cell>
          <cell r="CH116">
            <v>18</v>
          </cell>
          <cell r="CI116">
            <v>48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34.333333333333336</v>
          </cell>
          <cell r="X117">
            <v>36.333333333333336</v>
          </cell>
          <cell r="Y117">
            <v>0</v>
          </cell>
          <cell r="Z117">
            <v>0</v>
          </cell>
          <cell r="AA117">
            <v>6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6</v>
          </cell>
          <cell r="AL117">
            <v>32.333333333333336</v>
          </cell>
          <cell r="AM117">
            <v>44.333333333333336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1</v>
          </cell>
          <cell r="BB117">
            <v>1</v>
          </cell>
          <cell r="BC117">
            <v>0</v>
          </cell>
          <cell r="BD117">
            <v>0</v>
          </cell>
          <cell r="BE117">
            <v>0</v>
          </cell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7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1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4</v>
          </cell>
          <cell r="W118">
            <v>65.666666666666671</v>
          </cell>
          <cell r="X118">
            <v>70.666666666666671</v>
          </cell>
          <cell r="Y118">
            <v>8</v>
          </cell>
          <cell r="Z118">
            <v>9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17</v>
          </cell>
          <cell r="AL118">
            <v>78</v>
          </cell>
          <cell r="AM118">
            <v>95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1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31</v>
          </cell>
          <cell r="X119">
            <v>38</v>
          </cell>
          <cell r="Y119">
            <v>15</v>
          </cell>
          <cell r="Z119">
            <v>1</v>
          </cell>
          <cell r="AA119">
            <v>3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19</v>
          </cell>
          <cell r="AL119">
            <v>85.333333333333329</v>
          </cell>
          <cell r="AM119">
            <v>107.33333333333333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11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20</v>
          </cell>
          <cell r="W120">
            <v>45.333333333333336</v>
          </cell>
          <cell r="X120">
            <v>76.333333333333343</v>
          </cell>
          <cell r="Y120">
            <v>8</v>
          </cell>
          <cell r="Z120">
            <v>3</v>
          </cell>
          <cell r="AA120">
            <v>6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17</v>
          </cell>
          <cell r="AL120">
            <v>63.666666666666664</v>
          </cell>
          <cell r="AM120">
            <v>86.666666666666657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17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34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131</v>
          </cell>
          <cell r="W121">
            <v>200</v>
          </cell>
          <cell r="X121">
            <v>365</v>
          </cell>
          <cell r="Y121">
            <v>93</v>
          </cell>
          <cell r="Z121">
            <v>50</v>
          </cell>
          <cell r="AA121">
            <v>43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186</v>
          </cell>
          <cell r="AL121">
            <v>298</v>
          </cell>
          <cell r="AM121">
            <v>527</v>
          </cell>
          <cell r="AN121">
            <v>4</v>
          </cell>
          <cell r="AO121">
            <v>2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6</v>
          </cell>
          <cell r="BA121">
            <v>3.6666666666666665</v>
          </cell>
          <cell r="BB121">
            <v>9.6666666666666661</v>
          </cell>
          <cell r="BC121">
            <v>0</v>
          </cell>
          <cell r="BD121">
            <v>0</v>
          </cell>
          <cell r="BE121">
            <v>0</v>
          </cell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5</v>
          </cell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20</v>
          </cell>
          <cell r="CE121">
            <v>20.666666666666668</v>
          </cell>
          <cell r="CF121">
            <v>45.666666666666671</v>
          </cell>
          <cell r="CG121">
            <v>158</v>
          </cell>
          <cell r="CH121">
            <v>103</v>
          </cell>
          <cell r="CI121">
            <v>82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13</v>
          </cell>
          <cell r="W122">
            <v>95</v>
          </cell>
          <cell r="X122">
            <v>109</v>
          </cell>
          <cell r="Y122">
            <v>5</v>
          </cell>
          <cell r="Z122">
            <v>5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10</v>
          </cell>
          <cell r="AL122">
            <v>28.333333333333332</v>
          </cell>
          <cell r="AM122">
            <v>38.333333333333329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33.333333333333336</v>
          </cell>
          <cell r="X123">
            <v>36.333333333333336</v>
          </cell>
          <cell r="Y123">
            <v>16</v>
          </cell>
          <cell r="Z123">
            <v>5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21</v>
          </cell>
          <cell r="AL123">
            <v>125</v>
          </cell>
          <cell r="AM123">
            <v>146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26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31</v>
          </cell>
          <cell r="W124">
            <v>106.66666666666667</v>
          </cell>
          <cell r="X124">
            <v>163.66666666666669</v>
          </cell>
          <cell r="Y124">
            <v>23</v>
          </cell>
          <cell r="Z124">
            <v>27</v>
          </cell>
          <cell r="AA124">
            <v>7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57</v>
          </cell>
          <cell r="AL124">
            <v>89.333333333333329</v>
          </cell>
          <cell r="AM124">
            <v>153.33333333333331</v>
          </cell>
          <cell r="AN124">
            <v>0</v>
          </cell>
          <cell r="AO124">
            <v>0</v>
          </cell>
          <cell r="AP124">
            <v>1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1</v>
          </cell>
          <cell r="BA124">
            <v>3</v>
          </cell>
          <cell r="BB124">
            <v>5</v>
          </cell>
          <cell r="BC124">
            <v>0</v>
          </cell>
          <cell r="BD124">
            <v>0</v>
          </cell>
          <cell r="BE124">
            <v>0</v>
          </cell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6</v>
          </cell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6</v>
          </cell>
          <cell r="CE124">
            <v>1.3333333333333333</v>
          </cell>
          <cell r="CF124">
            <v>13.333333333333334</v>
          </cell>
          <cell r="CG124">
            <v>23</v>
          </cell>
          <cell r="CH124">
            <v>32</v>
          </cell>
          <cell r="CI124">
            <v>40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13</v>
          </cell>
          <cell r="W125">
            <v>61</v>
          </cell>
          <cell r="X125">
            <v>87</v>
          </cell>
          <cell r="Y125">
            <v>0</v>
          </cell>
          <cell r="Z125">
            <v>0</v>
          </cell>
          <cell r="AA125">
            <v>13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13</v>
          </cell>
          <cell r="AL125">
            <v>8.6666666666666661</v>
          </cell>
          <cell r="AM125">
            <v>34.666666666666664</v>
          </cell>
          <cell r="AN125">
            <v>0</v>
          </cell>
          <cell r="AO125">
            <v>0</v>
          </cell>
          <cell r="AP125">
            <v>1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8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22</v>
          </cell>
          <cell r="W126">
            <v>55</v>
          </cell>
          <cell r="X126">
            <v>85</v>
          </cell>
          <cell r="Y126">
            <v>8</v>
          </cell>
          <cell r="Z126">
            <v>20</v>
          </cell>
          <cell r="AA126">
            <v>10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38</v>
          </cell>
          <cell r="AL126">
            <v>79.666666666666671</v>
          </cell>
          <cell r="AM126">
            <v>127.66666666666667</v>
          </cell>
          <cell r="AN126">
            <v>0</v>
          </cell>
          <cell r="AO126">
            <v>2</v>
          </cell>
          <cell r="AP126">
            <v>1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3</v>
          </cell>
          <cell r="BA126">
            <v>2</v>
          </cell>
          <cell r="BB126">
            <v>6</v>
          </cell>
          <cell r="BC126">
            <v>0</v>
          </cell>
          <cell r="BD126">
            <v>0</v>
          </cell>
          <cell r="BE126">
            <v>0</v>
          </cell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1</v>
          </cell>
          <cell r="CE126">
            <v>9.3333333333333339</v>
          </cell>
          <cell r="CF126">
            <v>10.333333333333334</v>
          </cell>
          <cell r="CG126">
            <v>9</v>
          </cell>
          <cell r="CH126">
            <v>36</v>
          </cell>
          <cell r="CI126">
            <v>19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29</v>
          </cell>
          <cell r="W127">
            <v>167</v>
          </cell>
          <cell r="X127">
            <v>196</v>
          </cell>
          <cell r="Y127">
            <v>13</v>
          </cell>
          <cell r="Z127">
            <v>20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33</v>
          </cell>
          <cell r="AL127">
            <v>96.333333333333329</v>
          </cell>
          <cell r="AM127">
            <v>129.33333333333331</v>
          </cell>
          <cell r="AN127">
            <v>1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1</v>
          </cell>
          <cell r="BA127">
            <v>6.666666666666667</v>
          </cell>
          <cell r="BB127">
            <v>7.666666666666667</v>
          </cell>
          <cell r="BC127">
            <v>0</v>
          </cell>
          <cell r="BD127">
            <v>0</v>
          </cell>
          <cell r="BE127">
            <v>0</v>
          </cell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9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24</v>
          </cell>
          <cell r="W128">
            <v>75.666666666666671</v>
          </cell>
          <cell r="X128">
            <v>108.66666666666667</v>
          </cell>
          <cell r="Y128">
            <v>4</v>
          </cell>
          <cell r="Z128">
            <v>4</v>
          </cell>
          <cell r="AA128">
            <v>6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14</v>
          </cell>
          <cell r="AL128">
            <v>47.666666666666664</v>
          </cell>
          <cell r="AM128">
            <v>67.666666666666657</v>
          </cell>
          <cell r="AN128">
            <v>2</v>
          </cell>
          <cell r="AO128">
            <v>0</v>
          </cell>
          <cell r="AP128">
            <v>3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8</v>
          </cell>
          <cell r="CE128">
            <v>15.333333333333334</v>
          </cell>
          <cell r="CF128">
            <v>25.333333333333336</v>
          </cell>
          <cell r="CG128">
            <v>12</v>
          </cell>
          <cell r="CH128">
            <v>19</v>
          </cell>
          <cell r="CI128">
            <v>20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30.666666666666668</v>
          </cell>
          <cell r="X129">
            <v>31.666666666666668</v>
          </cell>
          <cell r="Y129">
            <v>9</v>
          </cell>
          <cell r="Z129">
            <v>10</v>
          </cell>
          <cell r="AA129">
            <v>12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31</v>
          </cell>
          <cell r="AL129">
            <v>21</v>
          </cell>
          <cell r="AM129">
            <v>64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>
            <v>0</v>
          </cell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12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5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9</v>
          </cell>
          <cell r="W130">
            <v>57.666666666666664</v>
          </cell>
          <cell r="X130">
            <v>71.666666666666657</v>
          </cell>
          <cell r="Y130">
            <v>14</v>
          </cell>
          <cell r="Z130">
            <v>13</v>
          </cell>
          <cell r="AA130">
            <v>3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30</v>
          </cell>
          <cell r="AL130">
            <v>8</v>
          </cell>
          <cell r="AM130">
            <v>41</v>
          </cell>
          <cell r="AN130">
            <v>2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2</v>
          </cell>
          <cell r="BA130">
            <v>0.33333333333333331</v>
          </cell>
          <cell r="BB130">
            <v>2.3333333333333335</v>
          </cell>
          <cell r="BC130">
            <v>0</v>
          </cell>
          <cell r="BD130">
            <v>0</v>
          </cell>
          <cell r="BE130">
            <v>0</v>
          </cell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8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19</v>
          </cell>
          <cell r="AL131">
            <v>23</v>
          </cell>
          <cell r="AM131">
            <v>52</v>
          </cell>
          <cell r="AN131">
            <v>0</v>
          </cell>
          <cell r="AO131">
            <v>0</v>
          </cell>
          <cell r="AP131">
            <v>2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13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10</v>
          </cell>
          <cell r="AL132">
            <v>65.666666666666671</v>
          </cell>
          <cell r="AM132">
            <v>75.666666666666671</v>
          </cell>
          <cell r="AN132">
            <v>1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14</v>
          </cell>
          <cell r="X133">
            <v>19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8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25</v>
          </cell>
          <cell r="W135">
            <v>106</v>
          </cell>
          <cell r="X135">
            <v>139</v>
          </cell>
          <cell r="Y135">
            <v>5</v>
          </cell>
          <cell r="Z135">
            <v>3</v>
          </cell>
          <cell r="AA135">
            <v>2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10</v>
          </cell>
          <cell r="AL135">
            <v>65</v>
          </cell>
          <cell r="AM135">
            <v>77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3.6666666666666665</v>
          </cell>
          <cell r="CF135">
            <v>3.6666666666666665</v>
          </cell>
          <cell r="CG135">
            <v>16</v>
          </cell>
          <cell r="CH135">
            <v>9</v>
          </cell>
          <cell r="CI135">
            <v>10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16</v>
          </cell>
          <cell r="W136">
            <v>48</v>
          </cell>
          <cell r="X136">
            <v>64</v>
          </cell>
          <cell r="Y136">
            <v>0</v>
          </cell>
          <cell r="Z136">
            <v>1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1</v>
          </cell>
          <cell r="AL136">
            <v>8</v>
          </cell>
          <cell r="AM136">
            <v>9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2</v>
          </cell>
          <cell r="W137">
            <v>55</v>
          </cell>
          <cell r="X137">
            <v>57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7.666666666666667</v>
          </cell>
          <cell r="AM137">
            <v>7.666666666666667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2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1</v>
          </cell>
          <cell r="L138">
            <v>14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51</v>
          </cell>
          <cell r="W138">
            <v>103.66666666666667</v>
          </cell>
          <cell r="X138">
            <v>168.66666666666669</v>
          </cell>
          <cell r="Y138">
            <v>3</v>
          </cell>
          <cell r="Z138">
            <v>0</v>
          </cell>
          <cell r="AA138">
            <v>2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5</v>
          </cell>
          <cell r="AL138">
            <v>134.66666666666666</v>
          </cell>
          <cell r="AM138">
            <v>141.66666666666666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6</v>
          </cell>
          <cell r="BB138">
            <v>6</v>
          </cell>
          <cell r="BC138">
            <v>0</v>
          </cell>
          <cell r="BD138">
            <v>0</v>
          </cell>
          <cell r="BE138">
            <v>0</v>
          </cell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1</v>
          </cell>
          <cell r="CI138">
            <v>16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31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87</v>
          </cell>
          <cell r="W139">
            <v>141</v>
          </cell>
          <cell r="X139">
            <v>259</v>
          </cell>
          <cell r="Y139">
            <v>7</v>
          </cell>
          <cell r="Z139">
            <v>20</v>
          </cell>
          <cell r="AA139">
            <v>18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45</v>
          </cell>
          <cell r="AL139">
            <v>97.333333333333329</v>
          </cell>
          <cell r="AM139">
            <v>160.33333333333331</v>
          </cell>
          <cell r="AN139">
            <v>1</v>
          </cell>
          <cell r="AO139">
            <v>0</v>
          </cell>
          <cell r="AP139">
            <v>1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2</v>
          </cell>
          <cell r="BA139">
            <v>2.6666666666666665</v>
          </cell>
          <cell r="BB139">
            <v>5.6666666666666661</v>
          </cell>
          <cell r="BC139">
            <v>0</v>
          </cell>
          <cell r="BD139">
            <v>0</v>
          </cell>
          <cell r="BE139">
            <v>0</v>
          </cell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50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24.666666666666668</v>
          </cell>
          <cell r="AM140">
            <v>24.666666666666668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5.666666666666667</v>
          </cell>
          <cell r="AM142">
            <v>5.666666666666667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</v>
          </cell>
          <cell r="W143">
            <v>5.333333333333333</v>
          </cell>
          <cell r="X143">
            <v>6.333333333333333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1.3333333333333333</v>
          </cell>
          <cell r="AM143">
            <v>1.3333333333333333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1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4</v>
          </cell>
          <cell r="W144">
            <v>9</v>
          </cell>
          <cell r="X144">
            <v>14</v>
          </cell>
          <cell r="Y144">
            <v>6</v>
          </cell>
          <cell r="Z144">
            <v>3</v>
          </cell>
          <cell r="AA144">
            <v>2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11</v>
          </cell>
          <cell r="AL144">
            <v>12</v>
          </cell>
          <cell r="AM144">
            <v>25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3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2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11</v>
          </cell>
          <cell r="X145">
            <v>15</v>
          </cell>
          <cell r="Y145">
            <v>3</v>
          </cell>
          <cell r="Z145">
            <v>6</v>
          </cell>
          <cell r="AA145">
            <v>7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16</v>
          </cell>
          <cell r="AL145">
            <v>12.666666666666666</v>
          </cell>
          <cell r="AM145">
            <v>35.666666666666664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3</v>
          </cell>
          <cell r="CH145">
            <v>6</v>
          </cell>
          <cell r="CI145">
            <v>9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8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12</v>
          </cell>
          <cell r="W146">
            <v>25.666666666666668</v>
          </cell>
          <cell r="X146">
            <v>45.666666666666671</v>
          </cell>
          <cell r="Y146">
            <v>0</v>
          </cell>
          <cell r="Z146">
            <v>1</v>
          </cell>
          <cell r="AA146">
            <v>8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9</v>
          </cell>
          <cell r="AL146">
            <v>4</v>
          </cell>
          <cell r="AM146">
            <v>21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16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3</v>
          </cell>
          <cell r="X147">
            <v>3</v>
          </cell>
          <cell r="Y147">
            <v>1</v>
          </cell>
          <cell r="Z147">
            <v>3</v>
          </cell>
          <cell r="AA147">
            <v>6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10</v>
          </cell>
          <cell r="AL147">
            <v>30.666666666666668</v>
          </cell>
          <cell r="AM147">
            <v>46.666666666666671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3</v>
          </cell>
          <cell r="CI147">
            <v>6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27</v>
          </cell>
          <cell r="W148">
            <v>35.333333333333336</v>
          </cell>
          <cell r="X148">
            <v>71.333333333333343</v>
          </cell>
          <cell r="Y148">
            <v>8</v>
          </cell>
          <cell r="Z148">
            <v>9</v>
          </cell>
          <cell r="AA148">
            <v>10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27</v>
          </cell>
          <cell r="AL148">
            <v>38.666666666666664</v>
          </cell>
          <cell r="AM148">
            <v>75.666666666666657</v>
          </cell>
          <cell r="AN148">
            <v>0</v>
          </cell>
          <cell r="AO148">
            <v>0</v>
          </cell>
          <cell r="AP148">
            <v>1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1</v>
          </cell>
          <cell r="BA148">
            <v>2</v>
          </cell>
          <cell r="BB148">
            <v>4</v>
          </cell>
          <cell r="BC148">
            <v>0</v>
          </cell>
          <cell r="BD148">
            <v>0</v>
          </cell>
          <cell r="BE148">
            <v>0</v>
          </cell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>
            <v>0</v>
          </cell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2</v>
          </cell>
          <cell r="CE148">
            <v>0.66666666666666663</v>
          </cell>
          <cell r="CF148">
            <v>2.6666666666666665</v>
          </cell>
          <cell r="CG148">
            <v>22</v>
          </cell>
          <cell r="CH148">
            <v>15</v>
          </cell>
          <cell r="CI148">
            <v>20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4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11</v>
          </cell>
          <cell r="W149">
            <v>33.666666666666664</v>
          </cell>
          <cell r="X149">
            <v>48.666666666666664</v>
          </cell>
          <cell r="Y149">
            <v>3</v>
          </cell>
          <cell r="Z149">
            <v>1</v>
          </cell>
          <cell r="AA149">
            <v>2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6</v>
          </cell>
          <cell r="AL149">
            <v>32</v>
          </cell>
          <cell r="AM149">
            <v>40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6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16.666666666666668</v>
          </cell>
          <cell r="X150">
            <v>25.666666666666668</v>
          </cell>
          <cell r="Y150">
            <v>18</v>
          </cell>
          <cell r="Z150">
            <v>50</v>
          </cell>
          <cell r="AA150">
            <v>3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71</v>
          </cell>
          <cell r="AL150">
            <v>57.666666666666664</v>
          </cell>
          <cell r="AM150">
            <v>131.66666666666666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3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2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20</v>
          </cell>
          <cell r="W151">
            <v>111.33333333333333</v>
          </cell>
          <cell r="X151">
            <v>133.33333333333331</v>
          </cell>
          <cell r="Y151">
            <v>2</v>
          </cell>
          <cell r="Z151">
            <v>4</v>
          </cell>
          <cell r="AA151">
            <v>1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7</v>
          </cell>
          <cell r="AL151">
            <v>15.666666666666666</v>
          </cell>
          <cell r="AM151">
            <v>23.666666666666664</v>
          </cell>
          <cell r="AN151">
            <v>1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1</v>
          </cell>
          <cell r="BA151">
            <v>0.33333333333333331</v>
          </cell>
          <cell r="BB151">
            <v>1.3333333333333333</v>
          </cell>
          <cell r="BC151">
            <v>0</v>
          </cell>
          <cell r="BD151">
            <v>0</v>
          </cell>
          <cell r="BE151">
            <v>0</v>
          </cell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3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47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167</v>
          </cell>
          <cell r="W152">
            <v>577</v>
          </cell>
          <cell r="X152">
            <v>791</v>
          </cell>
          <cell r="Y152">
            <v>68</v>
          </cell>
          <cell r="Z152">
            <v>68</v>
          </cell>
          <cell r="AA152">
            <v>65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201</v>
          </cell>
          <cell r="AL152">
            <v>366</v>
          </cell>
          <cell r="AM152">
            <v>632</v>
          </cell>
          <cell r="AN152">
            <v>1</v>
          </cell>
          <cell r="AO152">
            <v>0</v>
          </cell>
          <cell r="AP152">
            <v>1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2</v>
          </cell>
          <cell r="BA152">
            <v>4.333333333333333</v>
          </cell>
          <cell r="BB152">
            <v>7.333333333333333</v>
          </cell>
          <cell r="BC152">
            <v>0</v>
          </cell>
          <cell r="BD152">
            <v>0</v>
          </cell>
          <cell r="BE152">
            <v>0</v>
          </cell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41</v>
          </cell>
          <cell r="CE152">
            <v>134.33333333333334</v>
          </cell>
          <cell r="CF152">
            <v>183.33333333333334</v>
          </cell>
          <cell r="CG152">
            <v>158</v>
          </cell>
          <cell r="CH152">
            <v>132</v>
          </cell>
          <cell r="CI152">
            <v>121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6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30.666666666666668</v>
          </cell>
          <cell r="AM153">
            <v>30.666666666666668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5</v>
          </cell>
          <cell r="W154">
            <v>38.666666666666664</v>
          </cell>
          <cell r="X154">
            <v>43.666666666666664</v>
          </cell>
          <cell r="Y154">
            <v>12</v>
          </cell>
          <cell r="Z154">
            <v>20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32</v>
          </cell>
          <cell r="AL154">
            <v>81</v>
          </cell>
          <cell r="AM154">
            <v>113</v>
          </cell>
          <cell r="AN154">
            <v>2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8</v>
          </cell>
          <cell r="AL155">
            <v>38.333333333333336</v>
          </cell>
          <cell r="AM155">
            <v>52.333333333333336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2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19</v>
          </cell>
          <cell r="W156">
            <v>62.333333333333336</v>
          </cell>
          <cell r="X156">
            <v>83.333333333333343</v>
          </cell>
          <cell r="Y156">
            <v>10</v>
          </cell>
          <cell r="Z156">
            <v>11</v>
          </cell>
          <cell r="AA156">
            <v>10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31</v>
          </cell>
          <cell r="AL156">
            <v>106.66666666666667</v>
          </cell>
          <cell r="AM156">
            <v>147.66666666666669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12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3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10</v>
          </cell>
          <cell r="AL157">
            <v>110.33333333333333</v>
          </cell>
          <cell r="AM157">
            <v>123.33333333333333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3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2.6666666666666665</v>
          </cell>
          <cell r="X158">
            <v>2.6666666666666665</v>
          </cell>
          <cell r="Y158">
            <v>2</v>
          </cell>
          <cell r="Z158">
            <v>7</v>
          </cell>
          <cell r="AA158">
            <v>1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10</v>
          </cell>
          <cell r="AL158">
            <v>38</v>
          </cell>
          <cell r="AM158">
            <v>49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1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6</v>
          </cell>
          <cell r="AL159">
            <v>10.333333333333334</v>
          </cell>
          <cell r="AM159">
            <v>16.333333333333336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3</v>
          </cell>
          <cell r="W161">
            <v>3.6666666666666665</v>
          </cell>
          <cell r="X161">
            <v>6.6666666666666661</v>
          </cell>
          <cell r="Y161">
            <v>3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3</v>
          </cell>
          <cell r="AL161">
            <v>14</v>
          </cell>
          <cell r="AM161">
            <v>17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12</v>
          </cell>
          <cell r="X162">
            <v>12</v>
          </cell>
          <cell r="Y162">
            <v>3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5</v>
          </cell>
          <cell r="W163">
            <v>45</v>
          </cell>
          <cell r="X163">
            <v>52</v>
          </cell>
          <cell r="Y163">
            <v>0</v>
          </cell>
          <cell r="Z163">
            <v>1</v>
          </cell>
          <cell r="AA163">
            <v>4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5</v>
          </cell>
          <cell r="AL163">
            <v>155.33333333333334</v>
          </cell>
          <cell r="AM163">
            <v>164.33333333333334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7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18</v>
          </cell>
          <cell r="W164">
            <v>0</v>
          </cell>
          <cell r="X164">
            <v>25</v>
          </cell>
          <cell r="Y164">
            <v>16</v>
          </cell>
          <cell r="Z164">
            <v>6</v>
          </cell>
          <cell r="AA164">
            <v>10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32</v>
          </cell>
          <cell r="AL164">
            <v>0</v>
          </cell>
          <cell r="AM164">
            <v>42</v>
          </cell>
          <cell r="AN164">
            <v>0</v>
          </cell>
          <cell r="AO164">
            <v>1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10</v>
          </cell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26</v>
          </cell>
          <cell r="CE164">
            <v>0</v>
          </cell>
          <cell r="CF164">
            <v>36</v>
          </cell>
          <cell r="CG164">
            <v>32</v>
          </cell>
          <cell r="CH164">
            <v>18</v>
          </cell>
          <cell r="CI164">
            <v>27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9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43</v>
          </cell>
          <cell r="W165">
            <v>206</v>
          </cell>
          <cell r="X165">
            <v>258</v>
          </cell>
          <cell r="Y165">
            <v>16</v>
          </cell>
          <cell r="Z165">
            <v>11</v>
          </cell>
          <cell r="AA165">
            <v>6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33</v>
          </cell>
          <cell r="AL165">
            <v>31</v>
          </cell>
          <cell r="AM165">
            <v>70</v>
          </cell>
          <cell r="AN165">
            <v>0</v>
          </cell>
          <cell r="AO165">
            <v>1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2.3333333333333335</v>
          </cell>
          <cell r="BB165">
            <v>3.3333333333333335</v>
          </cell>
          <cell r="BC165">
            <v>0</v>
          </cell>
          <cell r="BD165">
            <v>0</v>
          </cell>
          <cell r="BE165">
            <v>0</v>
          </cell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15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33</v>
          </cell>
          <cell r="X166">
            <v>38</v>
          </cell>
          <cell r="Y166">
            <v>13</v>
          </cell>
          <cell r="Z166">
            <v>17</v>
          </cell>
          <cell r="AA166">
            <v>8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38</v>
          </cell>
          <cell r="AL166">
            <v>24.333333333333332</v>
          </cell>
          <cell r="AM166">
            <v>70.333333333333329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2.3333333333333335</v>
          </cell>
          <cell r="CF166">
            <v>2.3333333333333335</v>
          </cell>
          <cell r="CG166">
            <v>15</v>
          </cell>
          <cell r="CH166">
            <v>20</v>
          </cell>
          <cell r="CI166">
            <v>8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12</v>
          </cell>
          <cell r="X167">
            <v>12</v>
          </cell>
          <cell r="Y167">
            <v>6</v>
          </cell>
          <cell r="Z167">
            <v>1</v>
          </cell>
          <cell r="AA167">
            <v>5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12</v>
          </cell>
          <cell r="AL167">
            <v>19.666666666666668</v>
          </cell>
          <cell r="AM167">
            <v>36.666666666666671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19</v>
          </cell>
          <cell r="W168">
            <v>52.666666666666664</v>
          </cell>
          <cell r="X168">
            <v>74.666666666666657</v>
          </cell>
          <cell r="Y168">
            <v>3</v>
          </cell>
          <cell r="Z168">
            <v>5</v>
          </cell>
          <cell r="AA168">
            <v>3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11</v>
          </cell>
          <cell r="AL168">
            <v>18.333333333333332</v>
          </cell>
          <cell r="AM168">
            <v>32.333333333333329</v>
          </cell>
          <cell r="AN168">
            <v>3</v>
          </cell>
          <cell r="AO168">
            <v>4</v>
          </cell>
          <cell r="AP168">
            <v>1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8</v>
          </cell>
          <cell r="BA168">
            <v>4</v>
          </cell>
          <cell r="BB168">
            <v>13</v>
          </cell>
          <cell r="BC168">
            <v>0</v>
          </cell>
          <cell r="BD168">
            <v>0</v>
          </cell>
          <cell r="BE168">
            <v>0</v>
          </cell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7</v>
          </cell>
          <cell r="W169">
            <v>21.333333333333332</v>
          </cell>
          <cell r="X169">
            <v>28.333333333333332</v>
          </cell>
          <cell r="Y169">
            <v>2</v>
          </cell>
          <cell r="Z169">
            <v>4</v>
          </cell>
          <cell r="AA169">
            <v>1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7</v>
          </cell>
          <cell r="AL169">
            <v>11.333333333333334</v>
          </cell>
          <cell r="AM169">
            <v>19.333333333333336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4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8</v>
          </cell>
          <cell r="W170">
            <v>82.666666666666671</v>
          </cell>
          <cell r="X170">
            <v>94.666666666666671</v>
          </cell>
          <cell r="Y170">
            <v>1</v>
          </cell>
          <cell r="Z170">
            <v>0</v>
          </cell>
          <cell r="AA170">
            <v>1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30.333333333333332</v>
          </cell>
          <cell r="AM170">
            <v>33.333333333333329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3</v>
          </cell>
          <cell r="BS170">
            <v>4</v>
          </cell>
          <cell r="BT170">
            <v>2</v>
          </cell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9</v>
          </cell>
          <cell r="CE170">
            <v>0</v>
          </cell>
          <cell r="CF170">
            <v>11</v>
          </cell>
          <cell r="CG170">
            <v>5</v>
          </cell>
          <cell r="CH170">
            <v>7</v>
          </cell>
          <cell r="CI170">
            <v>7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25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49</v>
          </cell>
          <cell r="W171">
            <v>178.66666666666666</v>
          </cell>
          <cell r="X171">
            <v>252.66666666666666</v>
          </cell>
          <cell r="Y171">
            <v>4</v>
          </cell>
          <cell r="Z171">
            <v>1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5</v>
          </cell>
          <cell r="AL171">
            <v>24</v>
          </cell>
          <cell r="AM171">
            <v>29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31.333333333333332</v>
          </cell>
          <cell r="X172">
            <v>33.333333333333329</v>
          </cell>
          <cell r="Y172">
            <v>2</v>
          </cell>
          <cell r="Z172">
            <v>1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3</v>
          </cell>
          <cell r="AL172">
            <v>103</v>
          </cell>
          <cell r="AM172">
            <v>106</v>
          </cell>
          <cell r="AN172">
            <v>0</v>
          </cell>
          <cell r="AO172">
            <v>2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2</v>
          </cell>
          <cell r="BA172">
            <v>0.33333333333333331</v>
          </cell>
          <cell r="BB172">
            <v>2.3333333333333335</v>
          </cell>
          <cell r="BC172">
            <v>0</v>
          </cell>
          <cell r="BD172">
            <v>0</v>
          </cell>
          <cell r="BE172">
            <v>0</v>
          </cell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0.33333333333333331</v>
          </cell>
          <cell r="BQ172">
            <v>0.33333333333333331</v>
          </cell>
          <cell r="BR172">
            <v>1</v>
          </cell>
          <cell r="BS172">
            <v>0</v>
          </cell>
          <cell r="BT172">
            <v>0</v>
          </cell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1</v>
          </cell>
          <cell r="CE172">
            <v>0.33333333333333331</v>
          </cell>
          <cell r="CF172">
            <v>1.3333333333333333</v>
          </cell>
          <cell r="CG172">
            <v>5</v>
          </cell>
          <cell r="CH172">
            <v>3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27</v>
          </cell>
          <cell r="W173">
            <v>38.666666666666664</v>
          </cell>
          <cell r="X173">
            <v>65.666666666666657</v>
          </cell>
          <cell r="Y173">
            <v>8</v>
          </cell>
          <cell r="Z173">
            <v>3</v>
          </cell>
          <cell r="AA173">
            <v>3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14</v>
          </cell>
          <cell r="AL173">
            <v>47</v>
          </cell>
          <cell r="AM173">
            <v>64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>
            <v>0</v>
          </cell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3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4</v>
          </cell>
          <cell r="W174">
            <v>140.66666666666666</v>
          </cell>
          <cell r="X174">
            <v>144.66666666666666</v>
          </cell>
          <cell r="Y174">
            <v>5</v>
          </cell>
          <cell r="Z174">
            <v>1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6</v>
          </cell>
          <cell r="AL174">
            <v>23</v>
          </cell>
          <cell r="AM174">
            <v>29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1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5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53</v>
          </cell>
          <cell r="W175">
            <v>95.666666666666671</v>
          </cell>
          <cell r="X175">
            <v>153.66666666666669</v>
          </cell>
          <cell r="Y175">
            <v>1</v>
          </cell>
          <cell r="Z175">
            <v>0</v>
          </cell>
          <cell r="AA175">
            <v>2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3</v>
          </cell>
          <cell r="AL175">
            <v>14.333333333333334</v>
          </cell>
          <cell r="AM175">
            <v>19.333333333333336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7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42.333333333333336</v>
          </cell>
          <cell r="X176">
            <v>44.333333333333336</v>
          </cell>
          <cell r="Y176">
            <v>0</v>
          </cell>
          <cell r="Z176">
            <v>1</v>
          </cell>
          <cell r="AA176">
            <v>2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3</v>
          </cell>
          <cell r="AL176">
            <v>5.333333333333333</v>
          </cell>
          <cell r="AM176">
            <v>10.333333333333332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1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8</v>
          </cell>
          <cell r="W177">
            <v>27.666666666666668</v>
          </cell>
          <cell r="X177">
            <v>35.666666666666671</v>
          </cell>
          <cell r="Y177">
            <v>4</v>
          </cell>
          <cell r="Z177">
            <v>2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6</v>
          </cell>
          <cell r="AL177">
            <v>11.333333333333334</v>
          </cell>
          <cell r="AM177">
            <v>17.333333333333336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0.66666666666666663</v>
          </cell>
          <cell r="BB177">
            <v>0.66666666666666663</v>
          </cell>
          <cell r="BC177">
            <v>0</v>
          </cell>
          <cell r="BD177">
            <v>0</v>
          </cell>
          <cell r="BE177">
            <v>0</v>
          </cell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3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26</v>
          </cell>
          <cell r="W178">
            <v>37</v>
          </cell>
          <cell r="X178">
            <v>73</v>
          </cell>
          <cell r="Y178">
            <v>16</v>
          </cell>
          <cell r="Z178">
            <v>23</v>
          </cell>
          <cell r="AA178">
            <v>17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56</v>
          </cell>
          <cell r="AL178">
            <v>104</v>
          </cell>
          <cell r="AM178">
            <v>177</v>
          </cell>
          <cell r="AN178">
            <v>1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1</v>
          </cell>
          <cell r="CE178">
            <v>1.6666666666666667</v>
          </cell>
          <cell r="CF178">
            <v>2.666666666666667</v>
          </cell>
          <cell r="CG178">
            <v>26</v>
          </cell>
          <cell r="CH178">
            <v>31</v>
          </cell>
          <cell r="CI178">
            <v>27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4</v>
          </cell>
          <cell r="W179">
            <v>38.666666666666664</v>
          </cell>
          <cell r="X179">
            <v>42.666666666666664</v>
          </cell>
          <cell r="Y179">
            <v>6</v>
          </cell>
          <cell r="Z179">
            <v>4</v>
          </cell>
          <cell r="AA179">
            <v>3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13</v>
          </cell>
          <cell r="AL179">
            <v>59.666666666666664</v>
          </cell>
          <cell r="AM179">
            <v>75.666666666666657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3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1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5</v>
          </cell>
          <cell r="W180">
            <v>40</v>
          </cell>
          <cell r="X180">
            <v>46</v>
          </cell>
          <cell r="Y180">
            <v>1</v>
          </cell>
          <cell r="Z180">
            <v>1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2</v>
          </cell>
          <cell r="AL180">
            <v>19.666666666666668</v>
          </cell>
          <cell r="AM180">
            <v>21.666666666666668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1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11</v>
          </cell>
          <cell r="W181">
            <v>13</v>
          </cell>
          <cell r="X181">
            <v>29</v>
          </cell>
          <cell r="Y181">
            <v>7</v>
          </cell>
          <cell r="Z181">
            <v>6</v>
          </cell>
          <cell r="AA181">
            <v>10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23</v>
          </cell>
          <cell r="AL181">
            <v>62.666666666666664</v>
          </cell>
          <cell r="AM181">
            <v>95.666666666666657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1.3333333333333333</v>
          </cell>
          <cell r="X182">
            <v>5.333333333333333</v>
          </cell>
          <cell r="Y182">
            <v>5</v>
          </cell>
          <cell r="Z182">
            <v>5</v>
          </cell>
          <cell r="AA182">
            <v>2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12</v>
          </cell>
          <cell r="AL182">
            <v>1.6666666666666667</v>
          </cell>
          <cell r="AM182">
            <v>15.666666666666666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1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7</v>
          </cell>
          <cell r="W183">
            <v>10</v>
          </cell>
          <cell r="X183">
            <v>18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1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10</v>
          </cell>
          <cell r="W184">
            <v>15.333333333333334</v>
          </cell>
          <cell r="X184">
            <v>28.333333333333336</v>
          </cell>
          <cell r="Y184">
            <v>17</v>
          </cell>
          <cell r="Z184">
            <v>12</v>
          </cell>
          <cell r="AA184">
            <v>14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43</v>
          </cell>
          <cell r="AL184">
            <v>51</v>
          </cell>
          <cell r="AM184">
            <v>108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1</v>
          </cell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1</v>
          </cell>
          <cell r="CE184">
            <v>2.3333333333333335</v>
          </cell>
          <cell r="CF184">
            <v>4.3333333333333339</v>
          </cell>
          <cell r="CG184">
            <v>22</v>
          </cell>
          <cell r="CH184">
            <v>14</v>
          </cell>
          <cell r="CI184">
            <v>18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16</v>
          </cell>
          <cell r="W185">
            <v>25.333333333333332</v>
          </cell>
          <cell r="X185">
            <v>43.333333333333329</v>
          </cell>
          <cell r="Y185">
            <v>2</v>
          </cell>
          <cell r="Z185">
            <v>12</v>
          </cell>
          <cell r="AA185">
            <v>2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16</v>
          </cell>
          <cell r="AL185">
            <v>20.666666666666668</v>
          </cell>
          <cell r="AM185">
            <v>38.666666666666671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4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12</v>
          </cell>
          <cell r="W186">
            <v>35.666666666666664</v>
          </cell>
          <cell r="X186">
            <v>51.666666666666664</v>
          </cell>
          <cell r="Y186">
            <v>1</v>
          </cell>
          <cell r="Z186">
            <v>5</v>
          </cell>
          <cell r="AA186">
            <v>6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12</v>
          </cell>
          <cell r="AL186">
            <v>34</v>
          </cell>
          <cell r="AM186">
            <v>52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11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43</v>
          </cell>
          <cell r="W187">
            <v>199.66666666666666</v>
          </cell>
          <cell r="X187">
            <v>253.66666666666666</v>
          </cell>
          <cell r="Y187">
            <v>49</v>
          </cell>
          <cell r="Z187">
            <v>63</v>
          </cell>
          <cell r="AA187">
            <v>101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213</v>
          </cell>
          <cell r="AL187">
            <v>147</v>
          </cell>
          <cell r="AM187">
            <v>461</v>
          </cell>
          <cell r="AN187">
            <v>1</v>
          </cell>
          <cell r="AO187">
            <v>1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6</v>
          </cell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14</v>
          </cell>
          <cell r="CE187">
            <v>5.333333333333333</v>
          </cell>
          <cell r="CF187">
            <v>25.333333333333332</v>
          </cell>
          <cell r="CG187">
            <v>70</v>
          </cell>
          <cell r="CH187">
            <v>84</v>
          </cell>
          <cell r="CI187">
            <v>118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52.333333333333336</v>
          </cell>
          <cell r="AM188">
            <v>52.333333333333336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7.333333333333333</v>
          </cell>
          <cell r="CF188">
            <v>7.333333333333333</v>
          </cell>
          <cell r="CG188">
            <v>0</v>
          </cell>
          <cell r="CH188">
            <v>0</v>
          </cell>
          <cell r="CI188">
            <v>6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8</v>
          </cell>
          <cell r="W189">
            <v>15.333333333333334</v>
          </cell>
          <cell r="X189">
            <v>25.333333333333336</v>
          </cell>
          <cell r="Y189">
            <v>32</v>
          </cell>
          <cell r="Z189">
            <v>31</v>
          </cell>
          <cell r="AA189">
            <v>15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78</v>
          </cell>
          <cell r="AL189">
            <v>179</v>
          </cell>
          <cell r="AM189">
            <v>272</v>
          </cell>
          <cell r="AN189">
            <v>1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1</v>
          </cell>
          <cell r="BA189">
            <v>2</v>
          </cell>
          <cell r="BB189">
            <v>3</v>
          </cell>
          <cell r="BC189">
            <v>0</v>
          </cell>
          <cell r="BD189">
            <v>0</v>
          </cell>
          <cell r="BE189">
            <v>0</v>
          </cell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12</v>
          </cell>
          <cell r="CF189">
            <v>13</v>
          </cell>
          <cell r="CG189">
            <v>38</v>
          </cell>
          <cell r="CH189">
            <v>33</v>
          </cell>
          <cell r="CI189">
            <v>17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0.66666666666666663</v>
          </cell>
          <cell r="X190">
            <v>2.6666666666666665</v>
          </cell>
          <cell r="Y190">
            <v>3</v>
          </cell>
          <cell r="Z190">
            <v>1</v>
          </cell>
          <cell r="AA190">
            <v>4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8</v>
          </cell>
          <cell r="AL190">
            <v>5.666666666666667</v>
          </cell>
          <cell r="AM190">
            <v>17.666666666666668</v>
          </cell>
          <cell r="AN190">
            <v>0</v>
          </cell>
          <cell r="AO190">
            <v>1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3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14</v>
          </cell>
          <cell r="W193">
            <v>118.66666666666667</v>
          </cell>
          <cell r="X193">
            <v>135.66666666666669</v>
          </cell>
          <cell r="Y193">
            <v>3</v>
          </cell>
          <cell r="Z193">
            <v>1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4</v>
          </cell>
          <cell r="AL193">
            <v>135.33333333333334</v>
          </cell>
          <cell r="AM193">
            <v>139.33333333333334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>
            <v>0</v>
          </cell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2.6666666666666665</v>
          </cell>
          <cell r="CF193">
            <v>2.6666666666666665</v>
          </cell>
          <cell r="CG193">
            <v>9</v>
          </cell>
          <cell r="CH193">
            <v>6</v>
          </cell>
          <cell r="CI193">
            <v>3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3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4</v>
          </cell>
          <cell r="W194">
            <v>34.333333333333336</v>
          </cell>
          <cell r="X194">
            <v>41.333333333333336</v>
          </cell>
          <cell r="Y194">
            <v>19</v>
          </cell>
          <cell r="Z194">
            <v>4</v>
          </cell>
          <cell r="AA194">
            <v>2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25</v>
          </cell>
          <cell r="AL194">
            <v>13</v>
          </cell>
          <cell r="AM194">
            <v>40</v>
          </cell>
          <cell r="AN194">
            <v>0</v>
          </cell>
          <cell r="AO194">
            <v>0</v>
          </cell>
          <cell r="AP194">
            <v>1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1</v>
          </cell>
          <cell r="BA194">
            <v>0</v>
          </cell>
          <cell r="BB194">
            <v>2</v>
          </cell>
          <cell r="BC194">
            <v>0</v>
          </cell>
          <cell r="BD194">
            <v>0</v>
          </cell>
          <cell r="BE194">
            <v>0</v>
          </cell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6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8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21</v>
          </cell>
          <cell r="W195">
            <v>85.666666666666671</v>
          </cell>
          <cell r="X195">
            <v>114.66666666666667</v>
          </cell>
          <cell r="Y195">
            <v>25</v>
          </cell>
          <cell r="Z195">
            <v>13</v>
          </cell>
          <cell r="AA195">
            <v>16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54</v>
          </cell>
          <cell r="AL195">
            <v>190.66666666666666</v>
          </cell>
          <cell r="AM195">
            <v>260.66666666666663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5</v>
          </cell>
          <cell r="BB195">
            <v>5</v>
          </cell>
          <cell r="BC195">
            <v>0</v>
          </cell>
          <cell r="BD195">
            <v>0</v>
          </cell>
          <cell r="BE195">
            <v>0</v>
          </cell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1</v>
          </cell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7</v>
          </cell>
          <cell r="CE195">
            <v>4</v>
          </cell>
          <cell r="CF195">
            <v>12</v>
          </cell>
          <cell r="CG195">
            <v>32</v>
          </cell>
          <cell r="CH195">
            <v>25</v>
          </cell>
          <cell r="CI195">
            <v>25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17.333333333333332</v>
          </cell>
          <cell r="X196">
            <v>19.333333333333332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28.666666666666668</v>
          </cell>
          <cell r="AM196">
            <v>28.666666666666668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2</v>
          </cell>
          <cell r="W197">
            <v>23</v>
          </cell>
          <cell r="X197">
            <v>25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2.6666666666666665</v>
          </cell>
          <cell r="AM197">
            <v>2.6666666666666665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2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3</v>
          </cell>
          <cell r="W198">
            <v>17</v>
          </cell>
          <cell r="X198">
            <v>22</v>
          </cell>
          <cell r="Y198">
            <v>4</v>
          </cell>
          <cell r="Z198">
            <v>11</v>
          </cell>
          <cell r="AA198">
            <v>5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20</v>
          </cell>
          <cell r="AL198">
            <v>30</v>
          </cell>
          <cell r="AM198">
            <v>55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7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5</v>
          </cell>
          <cell r="W199">
            <v>23.333333333333332</v>
          </cell>
          <cell r="X199">
            <v>31.333333333333332</v>
          </cell>
          <cell r="Y199">
            <v>7</v>
          </cell>
          <cell r="Z199">
            <v>7</v>
          </cell>
          <cell r="AA199">
            <v>8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22</v>
          </cell>
          <cell r="AL199">
            <v>92</v>
          </cell>
          <cell r="AM199">
            <v>122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11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7</v>
          </cell>
          <cell r="W200">
            <v>64.666666666666671</v>
          </cell>
          <cell r="X200">
            <v>71.666666666666671</v>
          </cell>
          <cell r="Y200">
            <v>7</v>
          </cell>
          <cell r="Z200">
            <v>4</v>
          </cell>
          <cell r="AA200">
            <v>2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13</v>
          </cell>
          <cell r="AL200">
            <v>31.333333333333332</v>
          </cell>
          <cell r="AM200">
            <v>46.333333333333329</v>
          </cell>
          <cell r="AN200">
            <v>1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6</v>
          </cell>
          <cell r="CI200">
            <v>2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11</v>
          </cell>
          <cell r="W201">
            <v>4.666666666666667</v>
          </cell>
          <cell r="X201">
            <v>15.666666666666668</v>
          </cell>
          <cell r="Y201">
            <v>0</v>
          </cell>
          <cell r="Z201">
            <v>2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10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12</v>
          </cell>
          <cell r="AL202">
            <v>45.333333333333336</v>
          </cell>
          <cell r="AM202">
            <v>57.333333333333336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6</v>
          </cell>
          <cell r="W203">
            <v>12.666666666666666</v>
          </cell>
          <cell r="X203">
            <v>18.666666666666664</v>
          </cell>
          <cell r="Y203">
            <v>0</v>
          </cell>
          <cell r="Z203">
            <v>3</v>
          </cell>
          <cell r="AA203">
            <v>1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4</v>
          </cell>
          <cell r="AL203">
            <v>34.333333333333336</v>
          </cell>
          <cell r="AM203">
            <v>39.333333333333336</v>
          </cell>
          <cell r="AN203">
            <v>2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0</v>
          </cell>
          <cell r="BB203">
            <v>2</v>
          </cell>
          <cell r="BC203">
            <v>0</v>
          </cell>
          <cell r="BD203">
            <v>0</v>
          </cell>
          <cell r="BE203">
            <v>0</v>
          </cell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1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>
            <v>10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24</v>
          </cell>
          <cell r="AL204">
            <v>78.666666666666671</v>
          </cell>
          <cell r="AM204">
            <v>112.66666666666667</v>
          </cell>
          <cell r="AN204">
            <v>1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3.3333333333333335</v>
          </cell>
          <cell r="CF204">
            <v>3.3333333333333335</v>
          </cell>
          <cell r="CG204">
            <v>13</v>
          </cell>
          <cell r="CH204">
            <v>4</v>
          </cell>
          <cell r="CI204">
            <v>10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1.6666666666666667</v>
          </cell>
          <cell r="X205">
            <v>1.6666666666666667</v>
          </cell>
          <cell r="Y205">
            <v>10</v>
          </cell>
          <cell r="Z205">
            <v>5</v>
          </cell>
          <cell r="AA205">
            <v>4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19</v>
          </cell>
          <cell r="AL205">
            <v>23.666666666666668</v>
          </cell>
          <cell r="AM205">
            <v>46.666666666666671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4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1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5</v>
          </cell>
          <cell r="AL206">
            <v>24</v>
          </cell>
          <cell r="AM206">
            <v>30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1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8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12</v>
          </cell>
          <cell r="AL208">
            <v>14</v>
          </cell>
          <cell r="AM208">
            <v>34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8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37.333333333333336</v>
          </cell>
          <cell r="X210">
            <v>38.333333333333336</v>
          </cell>
          <cell r="Y210">
            <v>5</v>
          </cell>
          <cell r="Z210">
            <v>20</v>
          </cell>
          <cell r="AA210">
            <v>5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30</v>
          </cell>
          <cell r="AL210">
            <v>34</v>
          </cell>
          <cell r="AM210">
            <v>69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1</v>
          </cell>
          <cell r="CE210">
            <v>2</v>
          </cell>
          <cell r="CF210">
            <v>3</v>
          </cell>
          <cell r="CG210">
            <v>6</v>
          </cell>
          <cell r="CH210">
            <v>21</v>
          </cell>
          <cell r="CI210">
            <v>5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30</v>
          </cell>
          <cell r="W211">
            <v>162.66666666666666</v>
          </cell>
          <cell r="X211">
            <v>192.66666666666666</v>
          </cell>
          <cell r="Y211">
            <v>2</v>
          </cell>
          <cell r="Z211">
            <v>3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5</v>
          </cell>
          <cell r="AL211">
            <v>54.333333333333336</v>
          </cell>
          <cell r="AM211">
            <v>59.333333333333336</v>
          </cell>
          <cell r="AN211">
            <v>2</v>
          </cell>
          <cell r="AO211">
            <v>2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15</v>
          </cell>
          <cell r="CE211">
            <v>10.666666666666666</v>
          </cell>
          <cell r="CF211">
            <v>27.666666666666664</v>
          </cell>
          <cell r="CG211">
            <v>28</v>
          </cell>
          <cell r="CH211">
            <v>24</v>
          </cell>
          <cell r="CI211">
            <v>2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11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50</v>
          </cell>
          <cell r="W212">
            <v>111</v>
          </cell>
          <cell r="X212">
            <v>172</v>
          </cell>
          <cell r="Y212">
            <v>25</v>
          </cell>
          <cell r="Z212">
            <v>17</v>
          </cell>
          <cell r="AA212">
            <v>20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62</v>
          </cell>
          <cell r="AL212">
            <v>98</v>
          </cell>
          <cell r="AM212">
            <v>180</v>
          </cell>
          <cell r="AN212">
            <v>3</v>
          </cell>
          <cell r="AO212">
            <v>1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4</v>
          </cell>
          <cell r="BA212">
            <v>3.3333333333333335</v>
          </cell>
          <cell r="BB212">
            <v>7.3333333333333339</v>
          </cell>
          <cell r="BC212">
            <v>0</v>
          </cell>
          <cell r="BD212">
            <v>0</v>
          </cell>
          <cell r="BE212">
            <v>0</v>
          </cell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31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4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27</v>
          </cell>
          <cell r="W213">
            <v>88.333333333333329</v>
          </cell>
          <cell r="X213">
            <v>119.33333333333333</v>
          </cell>
          <cell r="Y213">
            <v>23</v>
          </cell>
          <cell r="Z213">
            <v>15</v>
          </cell>
          <cell r="AA213">
            <v>5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43</v>
          </cell>
          <cell r="AL213">
            <v>208</v>
          </cell>
          <cell r="AM213">
            <v>256</v>
          </cell>
          <cell r="AN213">
            <v>0</v>
          </cell>
          <cell r="AO213">
            <v>1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6</v>
          </cell>
          <cell r="BB213">
            <v>7</v>
          </cell>
          <cell r="BC213">
            <v>0</v>
          </cell>
          <cell r="BD213">
            <v>0</v>
          </cell>
          <cell r="BE213">
            <v>0</v>
          </cell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1</v>
          </cell>
          <cell r="BQ213">
            <v>1</v>
          </cell>
          <cell r="BR213">
            <v>1</v>
          </cell>
          <cell r="BS213">
            <v>2</v>
          </cell>
          <cell r="BT213">
            <v>0</v>
          </cell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3</v>
          </cell>
          <cell r="CE213">
            <v>12.333333333333334</v>
          </cell>
          <cell r="CF213">
            <v>15.333333333333334</v>
          </cell>
          <cell r="CG213">
            <v>37</v>
          </cell>
          <cell r="CH213">
            <v>28</v>
          </cell>
          <cell r="CI213">
            <v>9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6</v>
          </cell>
          <cell r="W214">
            <v>20.666666666666668</v>
          </cell>
          <cell r="X214">
            <v>27.666666666666668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1</v>
          </cell>
          <cell r="CE214">
            <v>0</v>
          </cell>
          <cell r="CF214">
            <v>1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6.333333333333333</v>
          </cell>
          <cell r="X215">
            <v>6.333333333333333</v>
          </cell>
          <cell r="Y215">
            <v>0</v>
          </cell>
          <cell r="Z215">
            <v>0</v>
          </cell>
          <cell r="AA215">
            <v>2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>
            <v>0</v>
          </cell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3</v>
          </cell>
          <cell r="CF215">
            <v>3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0.66666666666666663</v>
          </cell>
          <cell r="X216">
            <v>0.66666666666666663</v>
          </cell>
          <cell r="Y216">
            <v>0</v>
          </cell>
          <cell r="Z216">
            <v>0</v>
          </cell>
          <cell r="AA216">
            <v>1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43.333333333333336</v>
          </cell>
          <cell r="AM217">
            <v>43.333333333333336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4</v>
          </cell>
          <cell r="AL218">
            <v>6.333333333333333</v>
          </cell>
          <cell r="AM218">
            <v>10.333333333333332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9</v>
          </cell>
          <cell r="AL220">
            <v>57.333333333333336</v>
          </cell>
          <cell r="AM220">
            <v>66.333333333333343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11</v>
          </cell>
          <cell r="W221">
            <v>19.666666666666668</v>
          </cell>
          <cell r="X221">
            <v>32.666666666666671</v>
          </cell>
          <cell r="Y221">
            <v>15</v>
          </cell>
          <cell r="Z221">
            <v>9</v>
          </cell>
          <cell r="AA221">
            <v>4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28</v>
          </cell>
          <cell r="AL221">
            <v>97</v>
          </cell>
          <cell r="AM221">
            <v>129</v>
          </cell>
          <cell r="AN221">
            <v>1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7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5</v>
          </cell>
          <cell r="W222">
            <v>2</v>
          </cell>
          <cell r="X222">
            <v>9</v>
          </cell>
          <cell r="Y222">
            <v>7</v>
          </cell>
          <cell r="Z222">
            <v>4</v>
          </cell>
          <cell r="AA222">
            <v>3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14</v>
          </cell>
          <cell r="AL222">
            <v>58</v>
          </cell>
          <cell r="AM222">
            <v>75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5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2</v>
          </cell>
          <cell r="W223">
            <v>47.666666666666664</v>
          </cell>
          <cell r="X223">
            <v>49.666666666666664</v>
          </cell>
          <cell r="Y223">
            <v>4</v>
          </cell>
          <cell r="Z223">
            <v>4</v>
          </cell>
          <cell r="AA223">
            <v>1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9</v>
          </cell>
          <cell r="AL223">
            <v>110.33333333333333</v>
          </cell>
          <cell r="AM223">
            <v>120.33333333333333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1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4</v>
          </cell>
          <cell r="AL224">
            <v>7.333333333333333</v>
          </cell>
          <cell r="AM224">
            <v>11.333333333333332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2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2</v>
          </cell>
          <cell r="W225">
            <v>115.33333333333333</v>
          </cell>
          <cell r="X225">
            <v>119.33333333333333</v>
          </cell>
          <cell r="Y225">
            <v>23</v>
          </cell>
          <cell r="Z225">
            <v>19</v>
          </cell>
          <cell r="AA225">
            <v>8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50</v>
          </cell>
          <cell r="AL225">
            <v>258.33333333333331</v>
          </cell>
          <cell r="AM225">
            <v>316.33333333333331</v>
          </cell>
          <cell r="AN225">
            <v>0</v>
          </cell>
          <cell r="AO225">
            <v>2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3.6666666666666665</v>
          </cell>
          <cell r="CF225">
            <v>3.6666666666666665</v>
          </cell>
          <cell r="CG225">
            <v>23</v>
          </cell>
          <cell r="CH225">
            <v>21</v>
          </cell>
          <cell r="CI225">
            <v>10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1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6</v>
          </cell>
          <cell r="X226">
            <v>8</v>
          </cell>
          <cell r="Y226">
            <v>22</v>
          </cell>
          <cell r="Z226">
            <v>13</v>
          </cell>
          <cell r="AA226">
            <v>13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48</v>
          </cell>
          <cell r="AL226">
            <v>72.333333333333329</v>
          </cell>
          <cell r="AM226">
            <v>133.33333333333331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11</v>
          </cell>
          <cell r="AL227">
            <v>65.666666666666671</v>
          </cell>
          <cell r="AM227">
            <v>76.666666666666671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>
            <v>0</v>
          </cell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3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7</v>
          </cell>
          <cell r="AL228">
            <v>23</v>
          </cell>
          <cell r="AM228">
            <v>33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</v>
          </cell>
          <cell r="BB228">
            <v>1</v>
          </cell>
          <cell r="BC228">
            <v>0</v>
          </cell>
          <cell r="BD228">
            <v>0</v>
          </cell>
          <cell r="BE228">
            <v>0</v>
          </cell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7</v>
          </cell>
          <cell r="W229">
            <v>70.666666666666671</v>
          </cell>
          <cell r="X229">
            <v>80.666666666666671</v>
          </cell>
          <cell r="Y229">
            <v>16</v>
          </cell>
          <cell r="Z229">
            <v>4</v>
          </cell>
          <cell r="AA229">
            <v>10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30</v>
          </cell>
          <cell r="AL229">
            <v>72.666666666666671</v>
          </cell>
          <cell r="AM229">
            <v>112.66666666666667</v>
          </cell>
          <cell r="AN229">
            <v>1</v>
          </cell>
          <cell r="AO229">
            <v>2</v>
          </cell>
          <cell r="AP229">
            <v>2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5</v>
          </cell>
          <cell r="BA229">
            <v>8</v>
          </cell>
          <cell r="BB229">
            <v>15</v>
          </cell>
          <cell r="BC229">
            <v>0</v>
          </cell>
          <cell r="BD229">
            <v>0</v>
          </cell>
          <cell r="BE229">
            <v>0</v>
          </cell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2</v>
          </cell>
          <cell r="CE229">
            <v>9.6666666666666661</v>
          </cell>
          <cell r="CF229">
            <v>11.666666666666666</v>
          </cell>
          <cell r="CG229">
            <v>20</v>
          </cell>
          <cell r="CH229">
            <v>9</v>
          </cell>
          <cell r="CI229">
            <v>15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6</v>
          </cell>
          <cell r="W230">
            <v>8</v>
          </cell>
          <cell r="X230">
            <v>15</v>
          </cell>
          <cell r="Y230">
            <v>2</v>
          </cell>
          <cell r="Z230">
            <v>4</v>
          </cell>
          <cell r="AA230">
            <v>1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7</v>
          </cell>
          <cell r="AL230">
            <v>47.333333333333336</v>
          </cell>
          <cell r="AM230">
            <v>55.333333333333336</v>
          </cell>
          <cell r="AN230">
            <v>0</v>
          </cell>
          <cell r="AO230">
            <v>1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>
            <v>0</v>
          </cell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26</v>
          </cell>
          <cell r="X231">
            <v>26</v>
          </cell>
          <cell r="Y231">
            <v>5</v>
          </cell>
          <cell r="Z231">
            <v>6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11</v>
          </cell>
          <cell r="AL231">
            <v>28.666666666666668</v>
          </cell>
          <cell r="AM231">
            <v>39.666666666666671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0.33333333333333331</v>
          </cell>
          <cell r="BB231">
            <v>0.33333333333333331</v>
          </cell>
          <cell r="BC231">
            <v>0</v>
          </cell>
          <cell r="BD231">
            <v>0</v>
          </cell>
          <cell r="BE231">
            <v>0</v>
          </cell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2</v>
          </cell>
          <cell r="W232">
            <v>2</v>
          </cell>
          <cell r="X232">
            <v>4</v>
          </cell>
          <cell r="Y232">
            <v>4</v>
          </cell>
          <cell r="Z232">
            <v>14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18</v>
          </cell>
          <cell r="AL232">
            <v>89.333333333333329</v>
          </cell>
          <cell r="AM232">
            <v>107.33333333333333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0.33333333333333331</v>
          </cell>
          <cell r="BC232">
            <v>0</v>
          </cell>
          <cell r="BD232">
            <v>0</v>
          </cell>
          <cell r="BE232">
            <v>0</v>
          </cell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13</v>
          </cell>
          <cell r="AL233">
            <v>42.333333333333336</v>
          </cell>
          <cell r="AM233">
            <v>65.333333333333343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3</v>
          </cell>
          <cell r="CE233">
            <v>2.3333333333333335</v>
          </cell>
          <cell r="CF233">
            <v>7.3333333333333339</v>
          </cell>
          <cell r="CG233">
            <v>2</v>
          </cell>
          <cell r="CH233">
            <v>3</v>
          </cell>
          <cell r="CI233">
            <v>12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6.666666666666667</v>
          </cell>
          <cell r="X234">
            <v>6.666666666666667</v>
          </cell>
          <cell r="Y234">
            <v>0</v>
          </cell>
          <cell r="Z234">
            <v>3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3</v>
          </cell>
          <cell r="AL234">
            <v>6</v>
          </cell>
          <cell r="AM234">
            <v>9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0.66666666666666663</v>
          </cell>
          <cell r="BB234">
            <v>0.66666666666666663</v>
          </cell>
          <cell r="BC234">
            <v>0</v>
          </cell>
          <cell r="BD234">
            <v>0</v>
          </cell>
          <cell r="BE234">
            <v>0</v>
          </cell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47</v>
          </cell>
          <cell r="L235">
            <v>7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83</v>
          </cell>
          <cell r="W235">
            <v>343.66666666666669</v>
          </cell>
          <cell r="X235">
            <v>433.66666666666669</v>
          </cell>
          <cell r="Y235">
            <v>85</v>
          </cell>
          <cell r="Z235">
            <v>34</v>
          </cell>
          <cell r="AA235">
            <v>6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125</v>
          </cell>
          <cell r="AL235">
            <v>859.33333333333337</v>
          </cell>
          <cell r="AM235">
            <v>990.33333333333337</v>
          </cell>
          <cell r="AN235">
            <v>1</v>
          </cell>
          <cell r="AO235">
            <v>1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2</v>
          </cell>
          <cell r="BA235">
            <v>10</v>
          </cell>
          <cell r="BB235">
            <v>12</v>
          </cell>
          <cell r="BC235">
            <v>0</v>
          </cell>
          <cell r="BD235">
            <v>0</v>
          </cell>
          <cell r="BE235">
            <v>0</v>
          </cell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20</v>
          </cell>
          <cell r="BS235">
            <v>27</v>
          </cell>
          <cell r="BT235">
            <v>17</v>
          </cell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64</v>
          </cell>
          <cell r="CE235">
            <v>43.333333333333336</v>
          </cell>
          <cell r="CF235">
            <v>124.33333333333334</v>
          </cell>
          <cell r="CG235">
            <v>135</v>
          </cell>
          <cell r="CH235">
            <v>109</v>
          </cell>
          <cell r="CI235">
            <v>30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4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8</v>
          </cell>
          <cell r="W236">
            <v>19.666666666666668</v>
          </cell>
          <cell r="X236">
            <v>27.666666666666668</v>
          </cell>
          <cell r="Y236">
            <v>20</v>
          </cell>
          <cell r="Z236">
            <v>30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50</v>
          </cell>
          <cell r="AL236">
            <v>69</v>
          </cell>
          <cell r="AM236">
            <v>119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2</v>
          </cell>
          <cell r="BB236">
            <v>2</v>
          </cell>
          <cell r="BC236">
            <v>0</v>
          </cell>
          <cell r="BD236">
            <v>0</v>
          </cell>
          <cell r="BE236">
            <v>0</v>
          </cell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34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5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12</v>
          </cell>
          <cell r="W237">
            <v>73.666666666666671</v>
          </cell>
          <cell r="X237">
            <v>90.666666666666671</v>
          </cell>
          <cell r="Y237">
            <v>6</v>
          </cell>
          <cell r="Z237">
            <v>8</v>
          </cell>
          <cell r="AA237">
            <v>6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20</v>
          </cell>
          <cell r="AL237">
            <v>37</v>
          </cell>
          <cell r="AM237">
            <v>63</v>
          </cell>
          <cell r="AN237">
            <v>0</v>
          </cell>
          <cell r="AO237">
            <v>1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11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29</v>
          </cell>
          <cell r="W238">
            <v>86.333333333333329</v>
          </cell>
          <cell r="X238">
            <v>115.33333333333333</v>
          </cell>
          <cell r="Y238">
            <v>22</v>
          </cell>
          <cell r="Z238">
            <v>23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45</v>
          </cell>
          <cell r="AL238">
            <v>48.666666666666664</v>
          </cell>
          <cell r="AM238">
            <v>93.666666666666657</v>
          </cell>
          <cell r="AN238">
            <v>1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6.666666666666667</v>
          </cell>
          <cell r="CF238">
            <v>6.666666666666667</v>
          </cell>
          <cell r="CG238">
            <v>51</v>
          </cell>
          <cell r="CH238">
            <v>24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</v>
          </cell>
          <cell r="W239">
            <v>11.333333333333334</v>
          </cell>
          <cell r="X239">
            <v>12.333333333333334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23.666666666666668</v>
          </cell>
          <cell r="AM239">
            <v>23.666666666666668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7</v>
          </cell>
          <cell r="BT239">
            <v>0</v>
          </cell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7</v>
          </cell>
          <cell r="CE239">
            <v>0.33333333333333331</v>
          </cell>
          <cell r="CF239">
            <v>7.333333333333333</v>
          </cell>
          <cell r="CG239">
            <v>1</v>
          </cell>
          <cell r="CH239">
            <v>7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17</v>
          </cell>
          <cell r="W240">
            <v>131.33333333333334</v>
          </cell>
          <cell r="X240">
            <v>148.33333333333334</v>
          </cell>
          <cell r="Y240">
            <v>18</v>
          </cell>
          <cell r="Z240">
            <v>3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21</v>
          </cell>
          <cell r="AL240">
            <v>81.333333333333329</v>
          </cell>
          <cell r="AM240">
            <v>102.33333333333333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>
            <v>0</v>
          </cell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0</v>
          </cell>
          <cell r="BT240">
            <v>0</v>
          </cell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3</v>
          </cell>
          <cell r="CE240">
            <v>15.666666666666666</v>
          </cell>
          <cell r="CF240">
            <v>18.666666666666664</v>
          </cell>
          <cell r="CG240">
            <v>38</v>
          </cell>
          <cell r="CH240">
            <v>3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33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55</v>
          </cell>
          <cell r="AL241">
            <v>243.33333333333334</v>
          </cell>
          <cell r="AM241">
            <v>298.33333333333337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33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2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5</v>
          </cell>
          <cell r="W242">
            <v>49</v>
          </cell>
          <cell r="X242">
            <v>54</v>
          </cell>
          <cell r="Y242">
            <v>1</v>
          </cell>
          <cell r="Z242">
            <v>21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22</v>
          </cell>
          <cell r="AL242">
            <v>119.33333333333333</v>
          </cell>
          <cell r="AM242">
            <v>141.33333333333331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23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1</v>
          </cell>
          <cell r="W243">
            <v>72.333333333333329</v>
          </cell>
          <cell r="X243">
            <v>73.333333333333329</v>
          </cell>
          <cell r="Y243">
            <v>7</v>
          </cell>
          <cell r="Z243">
            <v>1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8</v>
          </cell>
          <cell r="AL243">
            <v>96.666666666666671</v>
          </cell>
          <cell r="AM243">
            <v>104.66666666666667</v>
          </cell>
          <cell r="AN243">
            <v>1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6.333333333333333</v>
          </cell>
          <cell r="BB243">
            <v>7.333333333333333</v>
          </cell>
          <cell r="BC243">
            <v>0</v>
          </cell>
          <cell r="BD243">
            <v>0</v>
          </cell>
          <cell r="BE243">
            <v>0</v>
          </cell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4.333333333333333</v>
          </cell>
          <cell r="CF243">
            <v>4.333333333333333</v>
          </cell>
          <cell r="CG243">
            <v>9</v>
          </cell>
          <cell r="CH243">
            <v>1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12</v>
          </cell>
          <cell r="W244">
            <v>64</v>
          </cell>
          <cell r="X244">
            <v>76</v>
          </cell>
          <cell r="Y244">
            <v>0</v>
          </cell>
          <cell r="Z244">
            <v>9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9</v>
          </cell>
          <cell r="AL244">
            <v>90</v>
          </cell>
          <cell r="AM244">
            <v>99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38</v>
          </cell>
          <cell r="X245">
            <v>38</v>
          </cell>
          <cell r="Y245">
            <v>17</v>
          </cell>
          <cell r="Z245">
            <v>11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28</v>
          </cell>
          <cell r="AL245">
            <v>31.333333333333332</v>
          </cell>
          <cell r="AM245">
            <v>59.333333333333329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1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19</v>
          </cell>
          <cell r="W246">
            <v>97.333333333333329</v>
          </cell>
          <cell r="X246">
            <v>117.33333333333333</v>
          </cell>
          <cell r="Y246">
            <v>32</v>
          </cell>
          <cell r="Z246">
            <v>21</v>
          </cell>
          <cell r="AA246">
            <v>16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69</v>
          </cell>
          <cell r="AL246">
            <v>266</v>
          </cell>
          <cell r="AM246">
            <v>351</v>
          </cell>
          <cell r="AN246">
            <v>1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2</v>
          </cell>
          <cell r="BB246">
            <v>3</v>
          </cell>
          <cell r="BC246">
            <v>1</v>
          </cell>
          <cell r="BD246">
            <v>0</v>
          </cell>
          <cell r="BE246">
            <v>0</v>
          </cell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1</v>
          </cell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3</v>
          </cell>
          <cell r="CE246">
            <v>5.666666666666667</v>
          </cell>
          <cell r="CF246">
            <v>9.6666666666666679</v>
          </cell>
          <cell r="CG246">
            <v>48</v>
          </cell>
          <cell r="CH246">
            <v>27</v>
          </cell>
          <cell r="CI246">
            <v>18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5</v>
          </cell>
          <cell r="W247">
            <v>14.666666666666666</v>
          </cell>
          <cell r="X247">
            <v>19.666666666666664</v>
          </cell>
          <cell r="Y247">
            <v>5</v>
          </cell>
          <cell r="Z247">
            <v>10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15</v>
          </cell>
          <cell r="AL247">
            <v>29.333333333333332</v>
          </cell>
          <cell r="AM247">
            <v>44.333333333333329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5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23</v>
          </cell>
          <cell r="AL248">
            <v>48</v>
          </cell>
          <cell r="AM248">
            <v>76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0.33333333333333331</v>
          </cell>
          <cell r="BB248">
            <v>0.33333333333333331</v>
          </cell>
          <cell r="BC248">
            <v>0</v>
          </cell>
          <cell r="BD248">
            <v>0</v>
          </cell>
          <cell r="BE248">
            <v>0</v>
          </cell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5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18</v>
          </cell>
          <cell r="W249">
            <v>39.333333333333336</v>
          </cell>
          <cell r="X249">
            <v>62.333333333333336</v>
          </cell>
          <cell r="Y249">
            <v>15</v>
          </cell>
          <cell r="Z249">
            <v>3</v>
          </cell>
          <cell r="AA249">
            <v>11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29</v>
          </cell>
          <cell r="AL249">
            <v>51.333333333333336</v>
          </cell>
          <cell r="AM249">
            <v>91.333333333333343</v>
          </cell>
          <cell r="AN249">
            <v>0</v>
          </cell>
          <cell r="AO249">
            <v>1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2</v>
          </cell>
          <cell r="BB249">
            <v>3</v>
          </cell>
          <cell r="BC249">
            <v>0</v>
          </cell>
          <cell r="BD249">
            <v>0</v>
          </cell>
          <cell r="BE249">
            <v>0</v>
          </cell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16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18.333333333333332</v>
          </cell>
          <cell r="X250">
            <v>18.333333333333332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73.666666666666671</v>
          </cell>
          <cell r="AM250">
            <v>73.666666666666671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50.333333333333336</v>
          </cell>
          <cell r="X251">
            <v>59.333333333333336</v>
          </cell>
          <cell r="Y251">
            <v>7</v>
          </cell>
          <cell r="Z251">
            <v>2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9</v>
          </cell>
          <cell r="AL251">
            <v>53.333333333333336</v>
          </cell>
          <cell r="AM251">
            <v>62.333333333333336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1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6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20</v>
          </cell>
          <cell r="W252">
            <v>97.333333333333329</v>
          </cell>
          <cell r="X252">
            <v>123.33333333333333</v>
          </cell>
          <cell r="Y252">
            <v>7</v>
          </cell>
          <cell r="Z252">
            <v>6</v>
          </cell>
          <cell r="AA252">
            <v>6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19</v>
          </cell>
          <cell r="AL252">
            <v>140.66666666666666</v>
          </cell>
          <cell r="AM252">
            <v>165.66666666666666</v>
          </cell>
          <cell r="AN252">
            <v>0</v>
          </cell>
          <cell r="AO252">
            <v>1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>
            <v>0</v>
          </cell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16</v>
          </cell>
          <cell r="CE252">
            <v>3</v>
          </cell>
          <cell r="CF252">
            <v>22</v>
          </cell>
          <cell r="CG252">
            <v>21</v>
          </cell>
          <cell r="CH252">
            <v>20</v>
          </cell>
          <cell r="CI252">
            <v>15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6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28</v>
          </cell>
          <cell r="W254">
            <v>33.666666666666664</v>
          </cell>
          <cell r="X254">
            <v>67.666666666666657</v>
          </cell>
          <cell r="Y254">
            <v>18</v>
          </cell>
          <cell r="Z254">
            <v>7</v>
          </cell>
          <cell r="AA254">
            <v>45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70</v>
          </cell>
          <cell r="AL254">
            <v>18.333333333333332</v>
          </cell>
          <cell r="AM254">
            <v>133.33333333333334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53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2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19</v>
          </cell>
          <cell r="W255">
            <v>46</v>
          </cell>
          <cell r="X255">
            <v>67</v>
          </cell>
          <cell r="Y255">
            <v>0</v>
          </cell>
          <cell r="Z255">
            <v>4</v>
          </cell>
          <cell r="AA255">
            <v>11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15</v>
          </cell>
          <cell r="AL255">
            <v>21</v>
          </cell>
          <cell r="AM255">
            <v>47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1.3333333333333333</v>
          </cell>
          <cell r="BB255">
            <v>1.3333333333333333</v>
          </cell>
          <cell r="BC255">
            <v>0</v>
          </cell>
          <cell r="BD255">
            <v>0</v>
          </cell>
          <cell r="BE255">
            <v>0</v>
          </cell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0</v>
          </cell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37</v>
          </cell>
          <cell r="CE255">
            <v>0.33333333333333331</v>
          </cell>
          <cell r="CF255">
            <v>37.333333333333336</v>
          </cell>
          <cell r="CG255">
            <v>43</v>
          </cell>
          <cell r="CH255">
            <v>15</v>
          </cell>
          <cell r="CI255">
            <v>13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53</v>
          </cell>
          <cell r="AM256">
            <v>53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>
            <v>18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24</v>
          </cell>
          <cell r="AL257">
            <v>23.333333333333332</v>
          </cell>
          <cell r="AM257">
            <v>65.333333333333329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12</v>
          </cell>
          <cell r="W258">
            <v>100</v>
          </cell>
          <cell r="X258">
            <v>121</v>
          </cell>
          <cell r="Y258">
            <v>78</v>
          </cell>
          <cell r="Z258">
            <v>34</v>
          </cell>
          <cell r="AA258">
            <v>24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136</v>
          </cell>
          <cell r="AL258">
            <v>190.66666666666666</v>
          </cell>
          <cell r="AM258">
            <v>350.66666666666663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16.333333333333332</v>
          </cell>
          <cell r="CF258">
            <v>16.333333333333332</v>
          </cell>
          <cell r="CG258">
            <v>81</v>
          </cell>
          <cell r="CH258">
            <v>34</v>
          </cell>
          <cell r="CI258">
            <v>33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8</v>
          </cell>
          <cell r="W259">
            <v>53.333333333333336</v>
          </cell>
          <cell r="X259">
            <v>61.333333333333336</v>
          </cell>
          <cell r="Y259">
            <v>88</v>
          </cell>
          <cell r="Z259">
            <v>15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103</v>
          </cell>
          <cell r="AL259">
            <v>194.66666666666666</v>
          </cell>
          <cell r="AM259">
            <v>297.66666666666663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0.33333333333333331</v>
          </cell>
          <cell r="CF259">
            <v>0.33333333333333331</v>
          </cell>
          <cell r="CG259">
            <v>96</v>
          </cell>
          <cell r="CH259">
            <v>15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14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36</v>
          </cell>
          <cell r="W260">
            <v>200.66666666666666</v>
          </cell>
          <cell r="X260">
            <v>250.66666666666666</v>
          </cell>
          <cell r="Y260">
            <v>23</v>
          </cell>
          <cell r="Z260">
            <v>21</v>
          </cell>
          <cell r="AA260">
            <v>16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60</v>
          </cell>
          <cell r="AL260">
            <v>236.66666666666666</v>
          </cell>
          <cell r="AM260">
            <v>312.66666666666663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1.6666666666666667</v>
          </cell>
          <cell r="BB260">
            <v>1.6666666666666667</v>
          </cell>
          <cell r="BC260">
            <v>0</v>
          </cell>
          <cell r="BD260">
            <v>0</v>
          </cell>
          <cell r="BE260">
            <v>0</v>
          </cell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13.333333333333334</v>
          </cell>
          <cell r="CF260">
            <v>13.333333333333334</v>
          </cell>
          <cell r="CG260">
            <v>38</v>
          </cell>
          <cell r="CH260">
            <v>28</v>
          </cell>
          <cell r="CI260">
            <v>30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28</v>
          </cell>
          <cell r="W261">
            <v>121</v>
          </cell>
          <cell r="X261">
            <v>149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5</v>
          </cell>
          <cell r="W262">
            <v>40</v>
          </cell>
          <cell r="X262">
            <v>45</v>
          </cell>
          <cell r="Y262">
            <v>2</v>
          </cell>
          <cell r="Z262">
            <v>3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5</v>
          </cell>
          <cell r="AL262">
            <v>6</v>
          </cell>
          <cell r="AM262">
            <v>11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7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14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14</v>
          </cell>
          <cell r="AL263">
            <v>207.33333333333334</v>
          </cell>
          <cell r="AM263">
            <v>235.33333333333334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0</v>
          </cell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30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</v>
          </cell>
          <cell r="W264">
            <v>80.666666666666671</v>
          </cell>
          <cell r="X264">
            <v>81.666666666666671</v>
          </cell>
          <cell r="Y264">
            <v>1</v>
          </cell>
          <cell r="Z264">
            <v>1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2</v>
          </cell>
          <cell r="AL264">
            <v>54.333333333333336</v>
          </cell>
          <cell r="AM264">
            <v>56.333333333333336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7.666666666666667</v>
          </cell>
          <cell r="CF264">
            <v>7.666666666666667</v>
          </cell>
          <cell r="CG264">
            <v>2</v>
          </cell>
          <cell r="CH264">
            <v>1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4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36</v>
          </cell>
          <cell r="W265">
            <v>77</v>
          </cell>
          <cell r="X265">
            <v>117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1</v>
          </cell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1</v>
          </cell>
          <cell r="CE265">
            <v>2.6666666666666665</v>
          </cell>
          <cell r="CF265">
            <v>4.6666666666666661</v>
          </cell>
          <cell r="CG265">
            <v>26</v>
          </cell>
          <cell r="CH265">
            <v>7</v>
          </cell>
          <cell r="CI265">
            <v>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7</v>
          </cell>
          <cell r="W266">
            <v>60</v>
          </cell>
          <cell r="X266">
            <v>67</v>
          </cell>
          <cell r="Y266">
            <v>15</v>
          </cell>
          <cell r="Z266">
            <v>8</v>
          </cell>
          <cell r="AA266">
            <v>3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26</v>
          </cell>
          <cell r="AL266">
            <v>60.333333333333336</v>
          </cell>
          <cell r="AM266">
            <v>89.333333333333343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2.6666666666666665</v>
          </cell>
          <cell r="BB266">
            <v>2.6666666666666665</v>
          </cell>
          <cell r="BC266">
            <v>0</v>
          </cell>
          <cell r="BD266">
            <v>0</v>
          </cell>
          <cell r="BE266">
            <v>0</v>
          </cell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3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7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55</v>
          </cell>
          <cell r="W267">
            <v>103.66666666666667</v>
          </cell>
          <cell r="X267">
            <v>165.66666666666669</v>
          </cell>
          <cell r="Y267">
            <v>10</v>
          </cell>
          <cell r="Z267">
            <v>8</v>
          </cell>
          <cell r="AA267">
            <v>1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19</v>
          </cell>
          <cell r="AL267">
            <v>12.666666666666666</v>
          </cell>
          <cell r="AM267">
            <v>32.666666666666664</v>
          </cell>
          <cell r="AN267">
            <v>1</v>
          </cell>
          <cell r="AO267">
            <v>1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4</v>
          </cell>
          <cell r="BB267">
            <v>6</v>
          </cell>
          <cell r="BC267">
            <v>0</v>
          </cell>
          <cell r="BD267">
            <v>0</v>
          </cell>
          <cell r="BE267">
            <v>0</v>
          </cell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3</v>
          </cell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12</v>
          </cell>
          <cell r="CE267">
            <v>2.3333333333333335</v>
          </cell>
          <cell r="CF267">
            <v>17.333333333333332</v>
          </cell>
          <cell r="CG267">
            <v>50</v>
          </cell>
          <cell r="CH267">
            <v>27</v>
          </cell>
          <cell r="CI267">
            <v>11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6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31</v>
          </cell>
          <cell r="W268">
            <v>167</v>
          </cell>
          <cell r="X268">
            <v>204</v>
          </cell>
          <cell r="Y268">
            <v>9</v>
          </cell>
          <cell r="Z268">
            <v>16</v>
          </cell>
          <cell r="AA268">
            <v>11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36</v>
          </cell>
          <cell r="AL268">
            <v>168.66666666666666</v>
          </cell>
          <cell r="AM268">
            <v>215.66666666666666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3</v>
          </cell>
          <cell r="BB268">
            <v>3</v>
          </cell>
          <cell r="BC268">
            <v>0</v>
          </cell>
          <cell r="BD268">
            <v>0</v>
          </cell>
          <cell r="BE268">
            <v>0</v>
          </cell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17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28.333333333333332</v>
          </cell>
          <cell r="X269">
            <v>28.333333333333332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21</v>
          </cell>
          <cell r="AM269">
            <v>21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0.66666666666666663</v>
          </cell>
          <cell r="BB269">
            <v>0.66666666666666663</v>
          </cell>
          <cell r="BC269">
            <v>0</v>
          </cell>
          <cell r="BD269">
            <v>0</v>
          </cell>
          <cell r="BE269">
            <v>0</v>
          </cell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4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5</v>
          </cell>
          <cell r="W270">
            <v>7</v>
          </cell>
          <cell r="X270">
            <v>16</v>
          </cell>
          <cell r="Y270">
            <v>1</v>
          </cell>
          <cell r="Z270">
            <v>0</v>
          </cell>
          <cell r="AA270">
            <v>3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4</v>
          </cell>
          <cell r="AL270">
            <v>29.333333333333332</v>
          </cell>
          <cell r="AM270">
            <v>36.333333333333329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7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10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57</v>
          </cell>
          <cell r="W271">
            <v>92.666666666666671</v>
          </cell>
          <cell r="X271">
            <v>159.66666666666669</v>
          </cell>
          <cell r="Y271">
            <v>2</v>
          </cell>
          <cell r="Z271">
            <v>0</v>
          </cell>
          <cell r="AA271">
            <v>5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7</v>
          </cell>
          <cell r="AL271">
            <v>161.66666666666666</v>
          </cell>
          <cell r="AM271">
            <v>173.66666666666666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3</v>
          </cell>
          <cell r="BB271">
            <v>3</v>
          </cell>
          <cell r="BC271">
            <v>0</v>
          </cell>
          <cell r="BD271">
            <v>0</v>
          </cell>
          <cell r="BE271">
            <v>0</v>
          </cell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1.3333333333333333</v>
          </cell>
          <cell r="CF271">
            <v>1.3333333333333333</v>
          </cell>
          <cell r="CG271">
            <v>27</v>
          </cell>
          <cell r="CH271">
            <v>22</v>
          </cell>
          <cell r="CI271">
            <v>15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3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7</v>
          </cell>
          <cell r="W272">
            <v>3.3333333333333335</v>
          </cell>
          <cell r="X272">
            <v>13.333333333333334</v>
          </cell>
          <cell r="Y272">
            <v>2</v>
          </cell>
          <cell r="Z272">
            <v>6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8</v>
          </cell>
          <cell r="AL272">
            <v>32</v>
          </cell>
          <cell r="AM272">
            <v>40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3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22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71</v>
          </cell>
          <cell r="W274">
            <v>143.33333333333334</v>
          </cell>
          <cell r="X274">
            <v>236.33333333333334</v>
          </cell>
          <cell r="Y274">
            <v>36</v>
          </cell>
          <cell r="Z274">
            <v>64</v>
          </cell>
          <cell r="AA274">
            <v>45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145</v>
          </cell>
          <cell r="AL274">
            <v>128.33333333333334</v>
          </cell>
          <cell r="AM274">
            <v>318.33333333333337</v>
          </cell>
          <cell r="AN274">
            <v>1</v>
          </cell>
          <cell r="AO274">
            <v>4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5</v>
          </cell>
          <cell r="BA274">
            <v>6</v>
          </cell>
          <cell r="BB274">
            <v>11</v>
          </cell>
          <cell r="BC274">
            <v>0</v>
          </cell>
          <cell r="BD274">
            <v>0</v>
          </cell>
          <cell r="BE274">
            <v>0</v>
          </cell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1.3333333333333333</v>
          </cell>
          <cell r="CF274">
            <v>4.333333333333333</v>
          </cell>
          <cell r="CG274">
            <v>68</v>
          </cell>
          <cell r="CH274">
            <v>87</v>
          </cell>
          <cell r="CI274">
            <v>68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1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2</v>
          </cell>
          <cell r="W275">
            <v>10</v>
          </cell>
          <cell r="X275">
            <v>13</v>
          </cell>
          <cell r="Y275">
            <v>4</v>
          </cell>
          <cell r="Z275">
            <v>11</v>
          </cell>
          <cell r="AA275">
            <v>17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32</v>
          </cell>
          <cell r="AL275">
            <v>47.666666666666664</v>
          </cell>
          <cell r="AM275">
            <v>96.666666666666657</v>
          </cell>
          <cell r="AN275">
            <v>1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3</v>
          </cell>
          <cell r="CE275">
            <v>0.66666666666666663</v>
          </cell>
          <cell r="CF275">
            <v>3.6666666666666665</v>
          </cell>
          <cell r="CG275">
            <v>8</v>
          </cell>
          <cell r="CH275">
            <v>12</v>
          </cell>
          <cell r="CI275">
            <v>18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4.333333333333333</v>
          </cell>
          <cell r="AM276">
            <v>4.333333333333333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13</v>
          </cell>
          <cell r="AL277">
            <v>7.666666666666667</v>
          </cell>
          <cell r="AM277">
            <v>20.666666666666668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3</v>
          </cell>
          <cell r="CE277">
            <v>0</v>
          </cell>
          <cell r="CF277">
            <v>3</v>
          </cell>
          <cell r="CG277">
            <v>16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3</v>
          </cell>
          <cell r="W278">
            <v>29</v>
          </cell>
          <cell r="X278">
            <v>33</v>
          </cell>
          <cell r="Y278">
            <v>1</v>
          </cell>
          <cell r="Z278">
            <v>4</v>
          </cell>
          <cell r="AA278">
            <v>9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14</v>
          </cell>
          <cell r="AL278">
            <v>50</v>
          </cell>
          <cell r="AM278">
            <v>73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3</v>
          </cell>
          <cell r="CE278">
            <v>1.6666666666666667</v>
          </cell>
          <cell r="CF278">
            <v>6.666666666666667</v>
          </cell>
          <cell r="CG278">
            <v>1</v>
          </cell>
          <cell r="CH278">
            <v>7</v>
          </cell>
          <cell r="CI278">
            <v>12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49</v>
          </cell>
          <cell r="X279">
            <v>49</v>
          </cell>
          <cell r="Y279">
            <v>27</v>
          </cell>
          <cell r="Z279">
            <v>23</v>
          </cell>
          <cell r="AA279">
            <v>15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65</v>
          </cell>
          <cell r="AL279">
            <v>38</v>
          </cell>
          <cell r="AM279">
            <v>118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15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9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32</v>
          </cell>
          <cell r="W280">
            <v>66</v>
          </cell>
          <cell r="X280">
            <v>107</v>
          </cell>
          <cell r="Y280">
            <v>2</v>
          </cell>
          <cell r="Z280">
            <v>2</v>
          </cell>
          <cell r="AA280">
            <v>3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7</v>
          </cell>
          <cell r="AL280">
            <v>34</v>
          </cell>
          <cell r="AM280">
            <v>44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0.33333333333333331</v>
          </cell>
          <cell r="CF280">
            <v>0.33333333333333331</v>
          </cell>
          <cell r="CG280">
            <v>19</v>
          </cell>
          <cell r="CH280">
            <v>8</v>
          </cell>
          <cell r="CI280">
            <v>12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3</v>
          </cell>
          <cell r="W281">
            <v>10.333333333333334</v>
          </cell>
          <cell r="X281">
            <v>16.333333333333336</v>
          </cell>
          <cell r="Y281">
            <v>4</v>
          </cell>
          <cell r="Z281">
            <v>1</v>
          </cell>
          <cell r="AA281">
            <v>9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14</v>
          </cell>
          <cell r="AL281">
            <v>4.666666666666667</v>
          </cell>
          <cell r="AM281">
            <v>27.666666666666668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12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9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17</v>
          </cell>
          <cell r="W282">
            <v>105.66666666666667</v>
          </cell>
          <cell r="X282">
            <v>131.66666666666669</v>
          </cell>
          <cell r="Y282">
            <v>3</v>
          </cell>
          <cell r="Z282">
            <v>1</v>
          </cell>
          <cell r="AA282">
            <v>1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5</v>
          </cell>
          <cell r="AL282">
            <v>46</v>
          </cell>
          <cell r="AM282">
            <v>52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1.3333333333333333</v>
          </cell>
          <cell r="BB282">
            <v>1.3333333333333333</v>
          </cell>
          <cell r="BC282">
            <v>0</v>
          </cell>
          <cell r="BD282">
            <v>0</v>
          </cell>
          <cell r="BE282">
            <v>0</v>
          </cell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65.333333333333329</v>
          </cell>
          <cell r="X283">
            <v>65.333333333333329</v>
          </cell>
          <cell r="Y283">
            <v>13</v>
          </cell>
          <cell r="Z283">
            <v>3</v>
          </cell>
          <cell r="AA283">
            <v>8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24</v>
          </cell>
          <cell r="AL283">
            <v>13.666666666666666</v>
          </cell>
          <cell r="AM283">
            <v>45.666666666666664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1</v>
          </cell>
          <cell r="BB283">
            <v>1</v>
          </cell>
          <cell r="BC283">
            <v>0</v>
          </cell>
          <cell r="BD283">
            <v>0</v>
          </cell>
          <cell r="BE283">
            <v>0</v>
          </cell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3</v>
          </cell>
          <cell r="CI283">
            <v>8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4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5</v>
          </cell>
          <cell r="W284">
            <v>150.66666666666666</v>
          </cell>
          <cell r="X284">
            <v>159.66666666666666</v>
          </cell>
          <cell r="Y284">
            <v>0</v>
          </cell>
          <cell r="Z284">
            <v>6</v>
          </cell>
          <cell r="AA284">
            <v>3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9</v>
          </cell>
          <cell r="AL284">
            <v>43.333333333333336</v>
          </cell>
          <cell r="AM284">
            <v>55.333333333333336</v>
          </cell>
          <cell r="AN284">
            <v>0</v>
          </cell>
          <cell r="AO284">
            <v>0</v>
          </cell>
          <cell r="AP284">
            <v>1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1</v>
          </cell>
          <cell r="BA284">
            <v>2.6666666666666665</v>
          </cell>
          <cell r="BB284">
            <v>4.6666666666666661</v>
          </cell>
          <cell r="BC284">
            <v>0</v>
          </cell>
          <cell r="BD284">
            <v>0</v>
          </cell>
          <cell r="BE284">
            <v>0</v>
          </cell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1</v>
          </cell>
          <cell r="CE284">
            <v>1.6666666666666667</v>
          </cell>
          <cell r="CF284">
            <v>3.666666666666667</v>
          </cell>
          <cell r="CG284">
            <v>0</v>
          </cell>
          <cell r="CH284">
            <v>7</v>
          </cell>
          <cell r="CI284">
            <v>9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6</v>
          </cell>
          <cell r="W285">
            <v>116.33333333333333</v>
          </cell>
          <cell r="X285">
            <v>122.33333333333333</v>
          </cell>
          <cell r="Y285">
            <v>0</v>
          </cell>
          <cell r="Z285">
            <v>1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1</v>
          </cell>
          <cell r="AL285">
            <v>34.666666666666664</v>
          </cell>
          <cell r="AM285">
            <v>35.666666666666664</v>
          </cell>
          <cell r="AN285">
            <v>0</v>
          </cell>
          <cell r="AO285">
            <v>0</v>
          </cell>
          <cell r="AP285">
            <v>1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3.3333333333333335</v>
          </cell>
          <cell r="CF285">
            <v>3.3333333333333335</v>
          </cell>
          <cell r="CG285">
            <v>1</v>
          </cell>
          <cell r="CH285">
            <v>6</v>
          </cell>
          <cell r="CI285">
            <v>1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3</v>
          </cell>
          <cell r="AL286">
            <v>53.666666666666664</v>
          </cell>
          <cell r="AM286">
            <v>56.666666666666664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0.33333333333333331</v>
          </cell>
          <cell r="BB286">
            <v>0.33333333333333331</v>
          </cell>
          <cell r="BC286">
            <v>0</v>
          </cell>
          <cell r="BD286">
            <v>0</v>
          </cell>
          <cell r="BE286">
            <v>0</v>
          </cell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</v>
          </cell>
          <cell r="W287">
            <v>77.666666666666671</v>
          </cell>
          <cell r="X287">
            <v>78.666666666666671</v>
          </cell>
          <cell r="Y287">
            <v>12</v>
          </cell>
          <cell r="Z287">
            <v>1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13</v>
          </cell>
          <cell r="AL287">
            <v>70</v>
          </cell>
          <cell r="AM287">
            <v>83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1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</v>
          </cell>
          <cell r="W288">
            <v>55.333333333333336</v>
          </cell>
          <cell r="X288">
            <v>56.333333333333336</v>
          </cell>
          <cell r="Y288">
            <v>7</v>
          </cell>
          <cell r="Z288">
            <v>2</v>
          </cell>
          <cell r="AA288">
            <v>1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10</v>
          </cell>
          <cell r="AL288">
            <v>73</v>
          </cell>
          <cell r="AM288">
            <v>84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1.3333333333333333</v>
          </cell>
          <cell r="BB288">
            <v>1.3333333333333333</v>
          </cell>
          <cell r="BC288">
            <v>0</v>
          </cell>
          <cell r="BD288">
            <v>0</v>
          </cell>
          <cell r="BE288">
            <v>0</v>
          </cell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1.3333333333333333</v>
          </cell>
          <cell r="CF288">
            <v>1.3333333333333333</v>
          </cell>
          <cell r="CG288">
            <v>7</v>
          </cell>
          <cell r="CH288">
            <v>3</v>
          </cell>
          <cell r="CI288">
            <v>1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2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6</v>
          </cell>
          <cell r="W289">
            <v>89.666666666666671</v>
          </cell>
          <cell r="X289">
            <v>97.666666666666671</v>
          </cell>
          <cell r="Y289">
            <v>14</v>
          </cell>
          <cell r="Z289">
            <v>14</v>
          </cell>
          <cell r="AA289">
            <v>12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40</v>
          </cell>
          <cell r="AL289">
            <v>53.333333333333336</v>
          </cell>
          <cell r="AM289">
            <v>105.33333333333334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1.3333333333333333</v>
          </cell>
          <cell r="BB289">
            <v>1.3333333333333333</v>
          </cell>
          <cell r="BC289">
            <v>0</v>
          </cell>
          <cell r="BD289">
            <v>0</v>
          </cell>
          <cell r="BE289">
            <v>0</v>
          </cell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16</v>
          </cell>
          <cell r="CI289">
            <v>14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8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12</v>
          </cell>
          <cell r="W290">
            <v>129</v>
          </cell>
          <cell r="X290">
            <v>149</v>
          </cell>
          <cell r="Y290">
            <v>40</v>
          </cell>
          <cell r="Z290">
            <v>45</v>
          </cell>
          <cell r="AA290">
            <v>39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124</v>
          </cell>
          <cell r="AL290">
            <v>69</v>
          </cell>
          <cell r="AM290">
            <v>232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1.3333333333333333</v>
          </cell>
          <cell r="BC290">
            <v>0</v>
          </cell>
          <cell r="BD290">
            <v>0</v>
          </cell>
          <cell r="BE290">
            <v>0</v>
          </cell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46</v>
          </cell>
          <cell r="CI290">
            <v>47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10</v>
          </cell>
          <cell r="W291">
            <v>51</v>
          </cell>
          <cell r="X291">
            <v>61</v>
          </cell>
          <cell r="Y291">
            <v>1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1</v>
          </cell>
          <cell r="AL291">
            <v>7.666666666666667</v>
          </cell>
          <cell r="AM291">
            <v>8.6666666666666679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4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15</v>
          </cell>
          <cell r="AL294">
            <v>2.6666666666666665</v>
          </cell>
          <cell r="AM294">
            <v>21.666666666666668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50</v>
          </cell>
          <cell r="W295">
            <v>43.333333333333336</v>
          </cell>
          <cell r="X295">
            <v>111.33333333333334</v>
          </cell>
          <cell r="Y295">
            <v>9</v>
          </cell>
          <cell r="Z295">
            <v>16</v>
          </cell>
          <cell r="AA295">
            <v>11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36</v>
          </cell>
          <cell r="AL295">
            <v>78.666666666666671</v>
          </cell>
          <cell r="AM295">
            <v>125.66666666666667</v>
          </cell>
          <cell r="AN295">
            <v>1</v>
          </cell>
          <cell r="AO295">
            <v>1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2</v>
          </cell>
          <cell r="BA295">
            <v>0.33333333333333331</v>
          </cell>
          <cell r="BB295">
            <v>2.3333333333333335</v>
          </cell>
          <cell r="BC295">
            <v>0</v>
          </cell>
          <cell r="BD295">
            <v>0</v>
          </cell>
          <cell r="BE295">
            <v>0</v>
          </cell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36</v>
          </cell>
          <cell r="CI295">
            <v>29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11</v>
          </cell>
          <cell r="W296">
            <v>49.666666666666664</v>
          </cell>
          <cell r="X296">
            <v>65.666666666666657</v>
          </cell>
          <cell r="Y296">
            <v>0</v>
          </cell>
          <cell r="Z296">
            <v>0</v>
          </cell>
          <cell r="AA296">
            <v>1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1</v>
          </cell>
          <cell r="AL296">
            <v>28.666666666666668</v>
          </cell>
          <cell r="AM296">
            <v>30.666666666666668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6</v>
          </cell>
          <cell r="X297">
            <v>6</v>
          </cell>
          <cell r="Y297">
            <v>1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1</v>
          </cell>
          <cell r="AL297">
            <v>4</v>
          </cell>
          <cell r="AM297">
            <v>5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6</v>
          </cell>
          <cell r="W298">
            <v>9.6666666666666661</v>
          </cell>
          <cell r="X298">
            <v>15.666666666666666</v>
          </cell>
          <cell r="Y298">
            <v>34</v>
          </cell>
          <cell r="Z298">
            <v>14</v>
          </cell>
          <cell r="AA298">
            <v>16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64</v>
          </cell>
          <cell r="AL298">
            <v>31.666666666666668</v>
          </cell>
          <cell r="AM298">
            <v>111.66666666666667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16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5.333333333333333</v>
          </cell>
          <cell r="X299">
            <v>5.333333333333333</v>
          </cell>
          <cell r="Y299">
            <v>3</v>
          </cell>
          <cell r="Z299">
            <v>1</v>
          </cell>
          <cell r="AA299">
            <v>2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6</v>
          </cell>
          <cell r="AL299">
            <v>14.333333333333334</v>
          </cell>
          <cell r="AM299">
            <v>22.333333333333336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2</v>
          </cell>
          <cell r="AL300">
            <v>29.666666666666668</v>
          </cell>
          <cell r="AM300">
            <v>32.666666666666671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6</v>
          </cell>
          <cell r="AL301">
            <v>30.333333333333332</v>
          </cell>
          <cell r="AM301">
            <v>36.333333333333329</v>
          </cell>
          <cell r="AN301">
            <v>1</v>
          </cell>
          <cell r="AO301">
            <v>0</v>
          </cell>
          <cell r="AP301">
            <v>1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17.666666666666668</v>
          </cell>
          <cell r="X302">
            <v>17.666666666666668</v>
          </cell>
          <cell r="Y302">
            <v>14</v>
          </cell>
          <cell r="Z302">
            <v>29</v>
          </cell>
          <cell r="AA302">
            <v>11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54</v>
          </cell>
          <cell r="AL302">
            <v>42.666666666666664</v>
          </cell>
          <cell r="AM302">
            <v>107.66666666666666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>
            <v>0</v>
          </cell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</v>
          </cell>
          <cell r="W303">
            <v>34.666666666666664</v>
          </cell>
          <cell r="X303">
            <v>35.666666666666664</v>
          </cell>
          <cell r="Y303">
            <v>0</v>
          </cell>
          <cell r="Z303">
            <v>2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17</v>
          </cell>
          <cell r="W304">
            <v>34.333333333333336</v>
          </cell>
          <cell r="X304">
            <v>51.333333333333336</v>
          </cell>
          <cell r="Y304">
            <v>19</v>
          </cell>
          <cell r="Z304">
            <v>11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30</v>
          </cell>
          <cell r="AL304">
            <v>71.666666666666671</v>
          </cell>
          <cell r="AM304">
            <v>101.66666666666667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</v>
          </cell>
          <cell r="BB304">
            <v>1</v>
          </cell>
          <cell r="BC304">
            <v>0</v>
          </cell>
          <cell r="BD304">
            <v>0</v>
          </cell>
          <cell r="BE304">
            <v>0</v>
          </cell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29</v>
          </cell>
          <cell r="X305">
            <v>39</v>
          </cell>
          <cell r="Y305">
            <v>0</v>
          </cell>
          <cell r="Z305">
            <v>0</v>
          </cell>
          <cell r="AA305">
            <v>11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17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5</v>
          </cell>
          <cell r="W306">
            <v>38.333333333333336</v>
          </cell>
          <cell r="X306">
            <v>43.333333333333336</v>
          </cell>
          <cell r="Y306">
            <v>5</v>
          </cell>
          <cell r="Z306">
            <v>2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7</v>
          </cell>
          <cell r="AL306">
            <v>16</v>
          </cell>
          <cell r="AM306">
            <v>23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1.3333333333333333</v>
          </cell>
          <cell r="BB306">
            <v>1.3333333333333333</v>
          </cell>
          <cell r="BC306">
            <v>0</v>
          </cell>
          <cell r="BD306">
            <v>0</v>
          </cell>
          <cell r="BE306">
            <v>0</v>
          </cell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</v>
          </cell>
          <cell r="W307">
            <v>33.333333333333336</v>
          </cell>
          <cell r="X307">
            <v>34.333333333333336</v>
          </cell>
          <cell r="Y307">
            <v>30</v>
          </cell>
          <cell r="Z307">
            <v>9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39</v>
          </cell>
          <cell r="AL307">
            <v>36.333333333333336</v>
          </cell>
          <cell r="AM307">
            <v>75.333333333333343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0.66666666666666663</v>
          </cell>
          <cell r="BB307">
            <v>0.66666666666666663</v>
          </cell>
          <cell r="BC307">
            <v>0</v>
          </cell>
          <cell r="BD307">
            <v>0</v>
          </cell>
          <cell r="BE307">
            <v>0</v>
          </cell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18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62</v>
          </cell>
          <cell r="W308">
            <v>164</v>
          </cell>
          <cell r="X308">
            <v>244</v>
          </cell>
          <cell r="Y308">
            <v>13</v>
          </cell>
          <cell r="Z308">
            <v>28</v>
          </cell>
          <cell r="AA308">
            <v>11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52</v>
          </cell>
          <cell r="AL308">
            <v>19</v>
          </cell>
          <cell r="AM308">
            <v>82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>
            <v>0</v>
          </cell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1</v>
          </cell>
          <cell r="CF308">
            <v>1</v>
          </cell>
          <cell r="CG308">
            <v>35</v>
          </cell>
          <cell r="CH308">
            <v>50</v>
          </cell>
          <cell r="CI308">
            <v>29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2</v>
          </cell>
          <cell r="X309">
            <v>2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16.333333333333332</v>
          </cell>
          <cell r="AM309">
            <v>16.333333333333332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5.333333333333333</v>
          </cell>
          <cell r="X310">
            <v>5.333333333333333</v>
          </cell>
          <cell r="Y310">
            <v>9</v>
          </cell>
          <cell r="Z310">
            <v>5</v>
          </cell>
          <cell r="AA310">
            <v>8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22</v>
          </cell>
          <cell r="AL310">
            <v>31</v>
          </cell>
          <cell r="AM310">
            <v>61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33</v>
          </cell>
          <cell r="W311">
            <v>73.666666666666671</v>
          </cell>
          <cell r="X311">
            <v>116.66666666666667</v>
          </cell>
          <cell r="Y311">
            <v>11</v>
          </cell>
          <cell r="Z311">
            <v>19</v>
          </cell>
          <cell r="AA311">
            <v>4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34</v>
          </cell>
          <cell r="AL311">
            <v>268.33333333333331</v>
          </cell>
          <cell r="AM311">
            <v>306.33333333333331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>
            <v>0</v>
          </cell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14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3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14</v>
          </cell>
          <cell r="W312">
            <v>81</v>
          </cell>
          <cell r="X312">
            <v>98</v>
          </cell>
          <cell r="Y312">
            <v>18</v>
          </cell>
          <cell r="Z312">
            <v>17</v>
          </cell>
          <cell r="AA312">
            <v>22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57</v>
          </cell>
          <cell r="AL312">
            <v>120.66666666666667</v>
          </cell>
          <cell r="AM312">
            <v>199.66666666666669</v>
          </cell>
          <cell r="AN312">
            <v>1</v>
          </cell>
          <cell r="AO312">
            <v>1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8</v>
          </cell>
          <cell r="AL313">
            <v>35</v>
          </cell>
          <cell r="AM313">
            <v>43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1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24</v>
          </cell>
          <cell r="X314">
            <v>28</v>
          </cell>
          <cell r="Y314">
            <v>1</v>
          </cell>
          <cell r="Z314">
            <v>0</v>
          </cell>
          <cell r="AA314">
            <v>3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4</v>
          </cell>
          <cell r="AL314">
            <v>103</v>
          </cell>
          <cell r="AM314">
            <v>110</v>
          </cell>
          <cell r="AN314">
            <v>0</v>
          </cell>
          <cell r="AO314">
            <v>0</v>
          </cell>
          <cell r="AP314">
            <v>1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1</v>
          </cell>
          <cell r="BA314">
            <v>0</v>
          </cell>
          <cell r="BB314">
            <v>2</v>
          </cell>
          <cell r="BC314">
            <v>0</v>
          </cell>
          <cell r="BD314">
            <v>0</v>
          </cell>
          <cell r="BE314">
            <v>0</v>
          </cell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5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3</v>
          </cell>
          <cell r="W315">
            <v>59.333333333333336</v>
          </cell>
          <cell r="X315">
            <v>64.333333333333343</v>
          </cell>
          <cell r="Y315">
            <v>2</v>
          </cell>
          <cell r="Z315">
            <v>8</v>
          </cell>
          <cell r="AA315">
            <v>5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15</v>
          </cell>
          <cell r="AL315">
            <v>68.666666666666671</v>
          </cell>
          <cell r="AM315">
            <v>88.666666666666671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7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4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10</v>
          </cell>
          <cell r="W316">
            <v>39</v>
          </cell>
          <cell r="X316">
            <v>53</v>
          </cell>
          <cell r="Y316">
            <v>9</v>
          </cell>
          <cell r="Z316">
            <v>6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15</v>
          </cell>
          <cell r="AL316">
            <v>54.666666666666664</v>
          </cell>
          <cell r="AM316">
            <v>69.666666666666657</v>
          </cell>
          <cell r="AN316">
            <v>0</v>
          </cell>
          <cell r="AO316">
            <v>1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4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22</v>
          </cell>
          <cell r="X317">
            <v>22</v>
          </cell>
          <cell r="Y317">
            <v>4</v>
          </cell>
          <cell r="Z317">
            <v>3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129</v>
          </cell>
          <cell r="AM317">
            <v>136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7.333333333333333</v>
          </cell>
          <cell r="BB317">
            <v>7.333333333333333</v>
          </cell>
          <cell r="BC317">
            <v>0</v>
          </cell>
          <cell r="BD317">
            <v>0</v>
          </cell>
          <cell r="BE317">
            <v>0</v>
          </cell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2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51</v>
          </cell>
          <cell r="X318">
            <v>76</v>
          </cell>
          <cell r="Y318">
            <v>9</v>
          </cell>
          <cell r="Z318">
            <v>4</v>
          </cell>
          <cell r="AA318">
            <v>2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15</v>
          </cell>
          <cell r="AL318">
            <v>90</v>
          </cell>
          <cell r="AM318">
            <v>107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4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7</v>
          </cell>
          <cell r="CE319">
            <v>0</v>
          </cell>
          <cell r="CF319">
            <v>9</v>
          </cell>
          <cell r="CG319">
            <v>37</v>
          </cell>
          <cell r="CH319">
            <v>29</v>
          </cell>
          <cell r="CI319">
            <v>57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22</v>
          </cell>
          <cell r="W320">
            <v>41.666666666666664</v>
          </cell>
          <cell r="X320">
            <v>76.666666666666657</v>
          </cell>
          <cell r="Y320">
            <v>2</v>
          </cell>
          <cell r="Z320">
            <v>0</v>
          </cell>
          <cell r="AA320">
            <v>1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3</v>
          </cell>
          <cell r="AL320">
            <v>39</v>
          </cell>
          <cell r="AM320">
            <v>43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26.333333333333332</v>
          </cell>
          <cell r="X321">
            <v>30.333333333333332</v>
          </cell>
          <cell r="Y321">
            <v>0</v>
          </cell>
          <cell r="Z321">
            <v>1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15.333333333333334</v>
          </cell>
          <cell r="AM322">
            <v>15.333333333333334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6</v>
          </cell>
          <cell r="CE322">
            <v>0</v>
          </cell>
          <cell r="CF322">
            <v>6</v>
          </cell>
          <cell r="CG322">
            <v>0</v>
          </cell>
          <cell r="CH322">
            <v>6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5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15</v>
          </cell>
          <cell r="W323">
            <v>55</v>
          </cell>
          <cell r="X323">
            <v>75</v>
          </cell>
          <cell r="Y323">
            <v>23</v>
          </cell>
          <cell r="Z323">
            <v>20</v>
          </cell>
          <cell r="AA323">
            <v>20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63</v>
          </cell>
          <cell r="AL323">
            <v>100</v>
          </cell>
          <cell r="AM323">
            <v>183</v>
          </cell>
          <cell r="AN323">
            <v>0</v>
          </cell>
          <cell r="AO323">
            <v>0</v>
          </cell>
          <cell r="AP323">
            <v>1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26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5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5</v>
          </cell>
          <cell r="W324">
            <v>29.333333333333332</v>
          </cell>
          <cell r="X324">
            <v>39.333333333333329</v>
          </cell>
          <cell r="Y324">
            <v>1</v>
          </cell>
          <cell r="Z324">
            <v>0</v>
          </cell>
          <cell r="AA324">
            <v>4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5</v>
          </cell>
          <cell r="AL324">
            <v>71</v>
          </cell>
          <cell r="AM324">
            <v>80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0</v>
          </cell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>
            <v>0.33333333333333331</v>
          </cell>
          <cell r="CF324">
            <v>0.33333333333333331</v>
          </cell>
          <cell r="CG324">
            <v>1</v>
          </cell>
          <cell r="CH324">
            <v>0</v>
          </cell>
          <cell r="CI324">
            <v>9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7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25</v>
          </cell>
          <cell r="AL325">
            <v>11.666666666666666</v>
          </cell>
          <cell r="AM325">
            <v>43.666666666666664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7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2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12</v>
          </cell>
          <cell r="W326">
            <v>85.333333333333329</v>
          </cell>
          <cell r="X326">
            <v>97.333333333333329</v>
          </cell>
          <cell r="Y326">
            <v>3</v>
          </cell>
          <cell r="Z326">
            <v>1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4</v>
          </cell>
          <cell r="AL326">
            <v>40</v>
          </cell>
          <cell r="AM326">
            <v>44</v>
          </cell>
          <cell r="AN326">
            <v>1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3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5.666666666666667</v>
          </cell>
          <cell r="X327">
            <v>5.666666666666667</v>
          </cell>
          <cell r="Y327">
            <v>4</v>
          </cell>
          <cell r="Z327">
            <v>3</v>
          </cell>
          <cell r="AA327">
            <v>2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9</v>
          </cell>
          <cell r="AL327">
            <v>11.333333333333334</v>
          </cell>
          <cell r="AM327">
            <v>22.333333333333336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1.3333333333333333</v>
          </cell>
          <cell r="X328">
            <v>1.3333333333333333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>
            <v>0</v>
          </cell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5</v>
          </cell>
          <cell r="X329">
            <v>9</v>
          </cell>
          <cell r="Y329">
            <v>12</v>
          </cell>
          <cell r="Z329">
            <v>2</v>
          </cell>
          <cell r="AA329">
            <v>2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16</v>
          </cell>
          <cell r="AL329">
            <v>46.333333333333336</v>
          </cell>
          <cell r="AM329">
            <v>64.333333333333343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3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17</v>
          </cell>
          <cell r="W330">
            <v>74.666666666666671</v>
          </cell>
          <cell r="X330">
            <v>100.66666666666667</v>
          </cell>
          <cell r="Y330">
            <v>0</v>
          </cell>
          <cell r="Z330">
            <v>0</v>
          </cell>
          <cell r="AA330">
            <v>5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5</v>
          </cell>
          <cell r="AL330">
            <v>2.3333333333333335</v>
          </cell>
          <cell r="AM330">
            <v>12.333333333333334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14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18</v>
          </cell>
          <cell r="X331">
            <v>20</v>
          </cell>
          <cell r="Y331">
            <v>1</v>
          </cell>
          <cell r="Z331">
            <v>0</v>
          </cell>
          <cell r="AA331">
            <v>1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2</v>
          </cell>
          <cell r="AL331">
            <v>17.333333333333332</v>
          </cell>
          <cell r="AM331">
            <v>20.333333333333332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1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0</v>
          </cell>
          <cell r="AA332">
            <v>4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16</v>
          </cell>
          <cell r="AL332">
            <v>44.666666666666664</v>
          </cell>
          <cell r="AM332">
            <v>64.666666666666657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0</v>
          </cell>
          <cell r="CI332">
            <v>4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12</v>
          </cell>
          <cell r="X333">
            <v>12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5.333333333333333</v>
          </cell>
          <cell r="AM333">
            <v>5.333333333333333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>
            <v>21</v>
          </cell>
          <cell r="X334">
            <v>22</v>
          </cell>
          <cell r="Y334">
            <v>6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6</v>
          </cell>
          <cell r="AL334">
            <v>26.666666666666668</v>
          </cell>
          <cell r="AM334">
            <v>32.666666666666671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0.66666666666666663</v>
          </cell>
          <cell r="BC334">
            <v>0</v>
          </cell>
          <cell r="BD334">
            <v>0</v>
          </cell>
          <cell r="BE334">
            <v>0</v>
          </cell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51.333333333333336</v>
          </cell>
          <cell r="X335">
            <v>55.333333333333336</v>
          </cell>
          <cell r="Y335">
            <v>2</v>
          </cell>
          <cell r="Z335">
            <v>1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3</v>
          </cell>
          <cell r="AL335">
            <v>35.333333333333336</v>
          </cell>
          <cell r="AM335">
            <v>38.333333333333336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5</v>
          </cell>
          <cell r="CH335">
            <v>2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3.3333333333333335</v>
          </cell>
          <cell r="X336">
            <v>3.3333333333333335</v>
          </cell>
          <cell r="Y336">
            <v>4</v>
          </cell>
          <cell r="Z336">
            <v>1</v>
          </cell>
          <cell r="AA336">
            <v>2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7</v>
          </cell>
          <cell r="AL336">
            <v>6.333333333333333</v>
          </cell>
          <cell r="AM336">
            <v>15.333333333333332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10</v>
          </cell>
          <cell r="W337">
            <v>60.333333333333336</v>
          </cell>
          <cell r="X337">
            <v>73.333333333333343</v>
          </cell>
          <cell r="Y337">
            <v>0</v>
          </cell>
          <cell r="Z337">
            <v>2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2</v>
          </cell>
          <cell r="AL337">
            <v>20.333333333333332</v>
          </cell>
          <cell r="AM337">
            <v>22.333333333333332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20</v>
          </cell>
          <cell r="X338">
            <v>20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62.666666666666664</v>
          </cell>
          <cell r="AM338">
            <v>62.666666666666664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4</v>
          </cell>
          <cell r="W339">
            <v>11</v>
          </cell>
          <cell r="X339">
            <v>18</v>
          </cell>
          <cell r="Y339">
            <v>29</v>
          </cell>
          <cell r="Z339">
            <v>16</v>
          </cell>
          <cell r="AA339">
            <v>28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73</v>
          </cell>
          <cell r="AL339">
            <v>95.333333333333329</v>
          </cell>
          <cell r="AM339">
            <v>196.33333333333331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6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26</v>
          </cell>
          <cell r="W340">
            <v>150.33333333333334</v>
          </cell>
          <cell r="X340">
            <v>182.33333333333334</v>
          </cell>
          <cell r="Y340">
            <v>36</v>
          </cell>
          <cell r="Z340">
            <v>16</v>
          </cell>
          <cell r="AA340">
            <v>23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75</v>
          </cell>
          <cell r="AL340">
            <v>147</v>
          </cell>
          <cell r="AM340">
            <v>245</v>
          </cell>
          <cell r="AN340">
            <v>3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>
            <v>0</v>
          </cell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29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8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38</v>
          </cell>
          <cell r="W341">
            <v>150.66666666666666</v>
          </cell>
          <cell r="X341">
            <v>196.66666666666666</v>
          </cell>
          <cell r="Y341">
            <v>14</v>
          </cell>
          <cell r="Z341">
            <v>5</v>
          </cell>
          <cell r="AA341">
            <v>3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22</v>
          </cell>
          <cell r="AL341">
            <v>233.33333333333334</v>
          </cell>
          <cell r="AM341">
            <v>258.33333333333337</v>
          </cell>
          <cell r="AN341">
            <v>0</v>
          </cell>
          <cell r="AO341">
            <v>0</v>
          </cell>
          <cell r="AP341">
            <v>4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4</v>
          </cell>
          <cell r="BA341">
            <v>4.666666666666667</v>
          </cell>
          <cell r="BB341">
            <v>12.666666666666668</v>
          </cell>
          <cell r="BC341">
            <v>0</v>
          </cell>
          <cell r="BD341">
            <v>0</v>
          </cell>
          <cell r="BE341">
            <v>0</v>
          </cell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4</v>
          </cell>
          <cell r="CE341">
            <v>25.666666666666668</v>
          </cell>
          <cell r="CF341">
            <v>32.666666666666671</v>
          </cell>
          <cell r="CG341">
            <v>26</v>
          </cell>
          <cell r="CH341">
            <v>24</v>
          </cell>
          <cell r="CI341">
            <v>18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1</v>
          </cell>
          <cell r="AL342">
            <v>3</v>
          </cell>
          <cell r="AM342">
            <v>4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3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16</v>
          </cell>
          <cell r="AL343">
            <v>28.333333333333332</v>
          </cell>
          <cell r="AM343">
            <v>47.333333333333329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3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15.333333333333334</v>
          </cell>
          <cell r="AM345">
            <v>15.333333333333334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8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12</v>
          </cell>
          <cell r="W346">
            <v>77</v>
          </cell>
          <cell r="X346">
            <v>97</v>
          </cell>
          <cell r="Y346">
            <v>0</v>
          </cell>
          <cell r="Z346">
            <v>1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1</v>
          </cell>
          <cell r="AL346">
            <v>173</v>
          </cell>
          <cell r="AM346">
            <v>174</v>
          </cell>
          <cell r="AN346">
            <v>2</v>
          </cell>
          <cell r="AO346">
            <v>1</v>
          </cell>
          <cell r="AP346">
            <v>1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4</v>
          </cell>
          <cell r="BA346">
            <v>1.6666666666666667</v>
          </cell>
          <cell r="BB346">
            <v>6.666666666666667</v>
          </cell>
          <cell r="BC346">
            <v>0</v>
          </cell>
          <cell r="BD346">
            <v>0</v>
          </cell>
          <cell r="BE346">
            <v>0</v>
          </cell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2.3333333333333335</v>
          </cell>
          <cell r="CF346">
            <v>2.3333333333333335</v>
          </cell>
          <cell r="CG346">
            <v>3</v>
          </cell>
          <cell r="CH346">
            <v>5</v>
          </cell>
          <cell r="CI346">
            <v>9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2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6</v>
          </cell>
          <cell r="AL347">
            <v>11.666666666666666</v>
          </cell>
          <cell r="AM347">
            <v>19.666666666666664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3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20</v>
          </cell>
          <cell r="AL348">
            <v>49.333333333333336</v>
          </cell>
          <cell r="AM348">
            <v>72.333333333333343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>
            <v>0</v>
          </cell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1</v>
          </cell>
          <cell r="X349">
            <v>5</v>
          </cell>
          <cell r="Y349">
            <v>6</v>
          </cell>
          <cell r="Z349">
            <v>6</v>
          </cell>
          <cell r="AA349">
            <v>12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24</v>
          </cell>
          <cell r="AL349">
            <v>62.333333333333336</v>
          </cell>
          <cell r="AM349">
            <v>98.333333333333343</v>
          </cell>
          <cell r="AN349">
            <v>0</v>
          </cell>
          <cell r="AO349">
            <v>0</v>
          </cell>
          <cell r="AP349">
            <v>1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16.333333333333332</v>
          </cell>
          <cell r="X350">
            <v>16.333333333333332</v>
          </cell>
          <cell r="Y350">
            <v>3</v>
          </cell>
          <cell r="Z350">
            <v>8</v>
          </cell>
          <cell r="AA350">
            <v>4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15</v>
          </cell>
          <cell r="AL350">
            <v>9</v>
          </cell>
          <cell r="AM350">
            <v>28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4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5</v>
          </cell>
          <cell r="AL351">
            <v>4</v>
          </cell>
          <cell r="AM351">
            <v>9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3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4</v>
          </cell>
          <cell r="AL352">
            <v>11.333333333333334</v>
          </cell>
          <cell r="AM352">
            <v>18.333333333333336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4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2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14</v>
          </cell>
          <cell r="W353">
            <v>92.666666666666671</v>
          </cell>
          <cell r="X353">
            <v>108.66666666666667</v>
          </cell>
          <cell r="Y353">
            <v>16</v>
          </cell>
          <cell r="Z353">
            <v>13</v>
          </cell>
          <cell r="AA353">
            <v>9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38</v>
          </cell>
          <cell r="AL353">
            <v>102.33333333333333</v>
          </cell>
          <cell r="AM353">
            <v>149.33333333333331</v>
          </cell>
          <cell r="AN353">
            <v>0</v>
          </cell>
          <cell r="AO353">
            <v>0</v>
          </cell>
          <cell r="AP353">
            <v>1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12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5.666666666666667</v>
          </cell>
          <cell r="X375">
            <v>5.666666666666667</v>
          </cell>
          <cell r="Y375">
            <v>9</v>
          </cell>
          <cell r="Z375">
            <v>4</v>
          </cell>
          <cell r="AA375">
            <v>5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18</v>
          </cell>
          <cell r="AL375">
            <v>21.333333333333332</v>
          </cell>
          <cell r="AM375">
            <v>44.333333333333329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2</v>
          </cell>
          <cell r="AL381">
            <v>3.3333333333333335</v>
          </cell>
          <cell r="AM381">
            <v>5.3333333333333339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2</v>
          </cell>
          <cell r="W382">
            <v>28</v>
          </cell>
          <cell r="X382">
            <v>30</v>
          </cell>
          <cell r="Y382">
            <v>8</v>
          </cell>
          <cell r="Z382">
            <v>9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17</v>
          </cell>
          <cell r="AL382">
            <v>55.333333333333336</v>
          </cell>
          <cell r="AM382">
            <v>72.333333333333343</v>
          </cell>
          <cell r="AN382">
            <v>0</v>
          </cell>
          <cell r="AO382">
            <v>1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1</v>
          </cell>
          <cell r="BA382">
            <v>2.3333333333333335</v>
          </cell>
          <cell r="BB382">
            <v>3.3333333333333335</v>
          </cell>
          <cell r="BC382">
            <v>0</v>
          </cell>
          <cell r="BD382">
            <v>0</v>
          </cell>
          <cell r="BE382">
            <v>0</v>
          </cell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11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21</v>
          </cell>
          <cell r="X383">
            <v>23</v>
          </cell>
          <cell r="Y383">
            <v>0</v>
          </cell>
          <cell r="Z383">
            <v>0</v>
          </cell>
          <cell r="AA383">
            <v>21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21</v>
          </cell>
          <cell r="AL383">
            <v>6.333333333333333</v>
          </cell>
          <cell r="AM383">
            <v>48.333333333333336</v>
          </cell>
          <cell r="AN383">
            <v>0</v>
          </cell>
          <cell r="AO383">
            <v>0</v>
          </cell>
          <cell r="AP383">
            <v>2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5</v>
          </cell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5</v>
          </cell>
          <cell r="CE383">
            <v>6.666666666666667</v>
          </cell>
          <cell r="CF383">
            <v>16.666666666666668</v>
          </cell>
          <cell r="CG383">
            <v>0</v>
          </cell>
          <cell r="CH383">
            <v>0</v>
          </cell>
          <cell r="CI383">
            <v>29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4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8</v>
          </cell>
          <cell r="W397">
            <v>44.333333333333336</v>
          </cell>
          <cell r="X397">
            <v>56.333333333333336</v>
          </cell>
          <cell r="Y397">
            <v>3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4.666666666666667</v>
          </cell>
          <cell r="BB397">
            <v>4.666666666666667</v>
          </cell>
          <cell r="BC397">
            <v>0</v>
          </cell>
          <cell r="BD397">
            <v>0</v>
          </cell>
          <cell r="BE397">
            <v>0</v>
          </cell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4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1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4</v>
          </cell>
          <cell r="W424">
            <v>10.666666666666666</v>
          </cell>
          <cell r="X424">
            <v>15.666666666666666</v>
          </cell>
          <cell r="Y424">
            <v>17</v>
          </cell>
          <cell r="Z424">
            <v>15</v>
          </cell>
          <cell r="AA424">
            <v>11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43</v>
          </cell>
          <cell r="AL424">
            <v>15</v>
          </cell>
          <cell r="AM424">
            <v>69</v>
          </cell>
          <cell r="AN424">
            <v>1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16</v>
          </cell>
          <cell r="CI424">
            <v>12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7</v>
          </cell>
          <cell r="Z426">
            <v>5</v>
          </cell>
          <cell r="AA426">
            <v>4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16</v>
          </cell>
          <cell r="AL426">
            <v>0</v>
          </cell>
          <cell r="AM426">
            <v>20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6</v>
          </cell>
          <cell r="CE426">
            <v>0</v>
          </cell>
          <cell r="CF426">
            <v>8</v>
          </cell>
          <cell r="CG426">
            <v>7</v>
          </cell>
          <cell r="CH426">
            <v>9</v>
          </cell>
          <cell r="CI426">
            <v>6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3</v>
          </cell>
          <cell r="W427">
            <v>19.666666666666668</v>
          </cell>
          <cell r="X427">
            <v>24.666666666666668</v>
          </cell>
          <cell r="Y427">
            <v>0</v>
          </cell>
          <cell r="Z427">
            <v>2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2</v>
          </cell>
          <cell r="AL427">
            <v>30.666666666666668</v>
          </cell>
          <cell r="AM427">
            <v>32.666666666666671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2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2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20</v>
          </cell>
          <cell r="W432">
            <v>67.333333333333329</v>
          </cell>
          <cell r="X432">
            <v>89.333333333333329</v>
          </cell>
          <cell r="Y432">
            <v>1</v>
          </cell>
          <cell r="Z432">
            <v>1</v>
          </cell>
          <cell r="AA432">
            <v>1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3</v>
          </cell>
          <cell r="AL432">
            <v>25.666666666666668</v>
          </cell>
          <cell r="AM432">
            <v>29.666666666666668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3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15</v>
          </cell>
          <cell r="W435">
            <v>35</v>
          </cell>
          <cell r="X435">
            <v>50</v>
          </cell>
          <cell r="Y435">
            <v>1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8</v>
          </cell>
          <cell r="W436">
            <v>38</v>
          </cell>
          <cell r="X436">
            <v>49</v>
          </cell>
          <cell r="Y436">
            <v>1</v>
          </cell>
          <cell r="Z436">
            <v>1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2</v>
          </cell>
          <cell r="AL436">
            <v>10.333333333333334</v>
          </cell>
          <cell r="AM436">
            <v>12.333333333333334</v>
          </cell>
          <cell r="AN436">
            <v>0</v>
          </cell>
          <cell r="AO436">
            <v>0</v>
          </cell>
          <cell r="AP436">
            <v>1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2</v>
          </cell>
          <cell r="BC436">
            <v>0</v>
          </cell>
          <cell r="BD436">
            <v>0</v>
          </cell>
          <cell r="BE436">
            <v>0</v>
          </cell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4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59.333333333333336</v>
          </cell>
          <cell r="X437">
            <v>62.333333333333336</v>
          </cell>
          <cell r="Y437">
            <v>2</v>
          </cell>
          <cell r="Z437">
            <v>10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12</v>
          </cell>
          <cell r="AL437">
            <v>40.666666666666664</v>
          </cell>
          <cell r="AM437">
            <v>52.666666666666664</v>
          </cell>
          <cell r="AN437">
            <v>2</v>
          </cell>
          <cell r="AO437">
            <v>2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4</v>
          </cell>
          <cell r="BA437">
            <v>2</v>
          </cell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1</v>
          </cell>
          <cell r="X438">
            <v>1</v>
          </cell>
          <cell r="Y438">
            <v>4</v>
          </cell>
          <cell r="Z438">
            <v>3</v>
          </cell>
          <cell r="AA438">
            <v>5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12</v>
          </cell>
          <cell r="AL438">
            <v>18.333333333333332</v>
          </cell>
          <cell r="AM438">
            <v>35.333333333333329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12</v>
          </cell>
          <cell r="AL441">
            <v>47.666666666666664</v>
          </cell>
          <cell r="AM441">
            <v>59.666666666666664</v>
          </cell>
          <cell r="AN441">
            <v>1</v>
          </cell>
          <cell r="AO441">
            <v>1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22</v>
          </cell>
          <cell r="AM448">
            <v>22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7</v>
          </cell>
          <cell r="W449">
            <v>26</v>
          </cell>
          <cell r="X449">
            <v>38</v>
          </cell>
          <cell r="Y449">
            <v>0</v>
          </cell>
          <cell r="Z449">
            <v>1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1</v>
          </cell>
          <cell r="AL449">
            <v>17.333333333333332</v>
          </cell>
          <cell r="AM449">
            <v>18.333333333333332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9.3333333333333339</v>
          </cell>
          <cell r="X452">
            <v>10.333333333333334</v>
          </cell>
          <cell r="Y452">
            <v>15</v>
          </cell>
          <cell r="Z452">
            <v>4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19</v>
          </cell>
          <cell r="AL452">
            <v>31</v>
          </cell>
          <cell r="AM452">
            <v>50</v>
          </cell>
          <cell r="AN452">
            <v>1</v>
          </cell>
          <cell r="AO452">
            <v>0</v>
          </cell>
          <cell r="AP452">
            <v>1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2</v>
          </cell>
          <cell r="BA452">
            <v>0.33333333333333331</v>
          </cell>
          <cell r="BB452">
            <v>3.3333333333333335</v>
          </cell>
          <cell r="BC452">
            <v>0</v>
          </cell>
          <cell r="BD452">
            <v>0</v>
          </cell>
          <cell r="BE452">
            <v>0</v>
          </cell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1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7</v>
          </cell>
          <cell r="AA453">
            <v>7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19</v>
          </cell>
          <cell r="AL453">
            <v>129.33333333333334</v>
          </cell>
          <cell r="AM453">
            <v>155.33333333333334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7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8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22</v>
          </cell>
          <cell r="AL455">
            <v>56.333333333333336</v>
          </cell>
          <cell r="AM455">
            <v>78.333333333333343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8</v>
          </cell>
          <cell r="AL457">
            <v>8</v>
          </cell>
          <cell r="AM457">
            <v>17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0.33333333333333331</v>
          </cell>
          <cell r="BB457">
            <v>0.33333333333333331</v>
          </cell>
          <cell r="BC457">
            <v>0</v>
          </cell>
          <cell r="BD457">
            <v>0</v>
          </cell>
          <cell r="BE457">
            <v>0</v>
          </cell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1.3333333333333333</v>
          </cell>
          <cell r="X458">
            <v>1.3333333333333333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8.6666666666666661</v>
          </cell>
          <cell r="AM458">
            <v>8.6666666666666661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0.33333333333333331</v>
          </cell>
          <cell r="X460">
            <v>0.33333333333333331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6</v>
          </cell>
          <cell r="AL461">
            <v>61</v>
          </cell>
          <cell r="AM461">
            <v>67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2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9</v>
          </cell>
          <cell r="AL465">
            <v>1.3333333333333333</v>
          </cell>
          <cell r="AM465">
            <v>12.333333333333334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2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61.666666666666664</v>
          </cell>
          <cell r="X468">
            <v>61.666666666666664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71.333333333333329</v>
          </cell>
          <cell r="AM468">
            <v>71.333333333333329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13.666666666666666</v>
          </cell>
          <cell r="X473">
            <v>13.666666666666666</v>
          </cell>
          <cell r="Y473">
            <v>0</v>
          </cell>
          <cell r="Z473">
            <v>1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1</v>
          </cell>
          <cell r="AL473">
            <v>4</v>
          </cell>
          <cell r="AM473">
            <v>5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/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/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/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/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/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/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/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/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/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/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/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/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/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/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/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/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/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/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/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/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/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/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/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/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/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/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/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/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/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/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1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13</v>
          </cell>
          <cell r="W508">
            <v>22.333333333333332</v>
          </cell>
          <cell r="X508">
            <v>36.333333333333329</v>
          </cell>
          <cell r="Y508">
            <v>6</v>
          </cell>
          <cell r="Z508">
            <v>1</v>
          </cell>
          <cell r="AA508">
            <v>1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8</v>
          </cell>
          <cell r="AL508">
            <v>10.333333333333334</v>
          </cell>
          <cell r="AM508">
            <v>19.333333333333336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/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/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2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3</v>
          </cell>
          <cell r="W509">
            <v>45.666666666666664</v>
          </cell>
          <cell r="X509">
            <v>48.666666666666664</v>
          </cell>
          <cell r="Y509">
            <v>9</v>
          </cell>
          <cell r="Z509">
            <v>11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20</v>
          </cell>
          <cell r="AL509">
            <v>47</v>
          </cell>
          <cell r="AM509">
            <v>67</v>
          </cell>
          <cell r="AN509">
            <v>0</v>
          </cell>
          <cell r="AO509">
            <v>1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1</v>
          </cell>
          <cell r="BA509">
            <v>1</v>
          </cell>
          <cell r="BB509">
            <v>2</v>
          </cell>
          <cell r="BC509">
            <v>0</v>
          </cell>
          <cell r="BD509">
            <v>0</v>
          </cell>
          <cell r="BE509">
            <v>0</v>
          </cell>
          <cell r="BF509"/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/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15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24</v>
          </cell>
          <cell r="W510">
            <v>119</v>
          </cell>
          <cell r="X510">
            <v>143</v>
          </cell>
          <cell r="Y510">
            <v>17</v>
          </cell>
          <cell r="Z510">
            <v>10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27</v>
          </cell>
          <cell r="AL510">
            <v>27</v>
          </cell>
          <cell r="AM510">
            <v>54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/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/>
          <cell r="BV510"/>
          <cell r="BW510"/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/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/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/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/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/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/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/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/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/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/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/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/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/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/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/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/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/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/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/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/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/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/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/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/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/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/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9</v>
          </cell>
          <cell r="W524">
            <v>36</v>
          </cell>
          <cell r="X524">
            <v>45</v>
          </cell>
          <cell r="Y524">
            <v>16</v>
          </cell>
          <cell r="Z524">
            <v>16</v>
          </cell>
          <cell r="AA524">
            <v>4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36</v>
          </cell>
          <cell r="AL524">
            <v>60.333333333333336</v>
          </cell>
          <cell r="AM524">
            <v>100.33333333333334</v>
          </cell>
          <cell r="AN524">
            <v>0</v>
          </cell>
          <cell r="AO524">
            <v>2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2.3333333333333335</v>
          </cell>
          <cell r="BB524">
            <v>4.3333333333333339</v>
          </cell>
          <cell r="BC524">
            <v>0</v>
          </cell>
          <cell r="BD524">
            <v>0</v>
          </cell>
          <cell r="BE524">
            <v>0</v>
          </cell>
          <cell r="BF524"/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/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4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/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/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/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/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/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/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/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/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/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/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/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/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/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/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/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/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/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/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12.666666666666666</v>
          </cell>
          <cell r="AM534">
            <v>12.666666666666666</v>
          </cell>
          <cell r="AN534">
            <v>1</v>
          </cell>
          <cell r="AO534">
            <v>2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3</v>
          </cell>
          <cell r="BA534">
            <v>0.66666666666666663</v>
          </cell>
          <cell r="BB534">
            <v>3.6666666666666665</v>
          </cell>
          <cell r="BC534">
            <v>0</v>
          </cell>
          <cell r="BD534">
            <v>0</v>
          </cell>
          <cell r="BE534">
            <v>0</v>
          </cell>
          <cell r="BF534"/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/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/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/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/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/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16.333333333333332</v>
          </cell>
          <cell r="X537">
            <v>16.333333333333332</v>
          </cell>
          <cell r="Y537">
            <v>13</v>
          </cell>
          <cell r="Z537">
            <v>10</v>
          </cell>
          <cell r="AA537">
            <v>1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24</v>
          </cell>
          <cell r="AL537">
            <v>34.666666666666664</v>
          </cell>
          <cell r="AM537">
            <v>59.666666666666664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0.66666666666666663</v>
          </cell>
          <cell r="BB537">
            <v>0.66666666666666663</v>
          </cell>
          <cell r="BC537">
            <v>0</v>
          </cell>
          <cell r="BD537">
            <v>0</v>
          </cell>
          <cell r="BE537">
            <v>0</v>
          </cell>
          <cell r="BF537"/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/>
          <cell r="BV537"/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10</v>
          </cell>
          <cell r="CI537">
            <v>1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/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/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/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/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/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/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/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/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/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/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/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/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/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/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/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/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/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/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/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/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/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/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/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/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/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/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/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/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6.666666666666667</v>
          </cell>
          <cell r="X552">
            <v>6.666666666666667</v>
          </cell>
          <cell r="Y552">
            <v>2</v>
          </cell>
          <cell r="Z552">
            <v>2</v>
          </cell>
          <cell r="AA552">
            <v>2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6</v>
          </cell>
          <cell r="AL552">
            <v>25</v>
          </cell>
          <cell r="AM552">
            <v>33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/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/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1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1</v>
          </cell>
          <cell r="W553">
            <v>0.33333333333333331</v>
          </cell>
          <cell r="X553">
            <v>2.3333333333333335</v>
          </cell>
          <cell r="Y553">
            <v>0</v>
          </cell>
          <cell r="Z553">
            <v>1</v>
          </cell>
          <cell r="AA553">
            <v>3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4</v>
          </cell>
          <cell r="AL553">
            <v>27.333333333333332</v>
          </cell>
          <cell r="AM553">
            <v>34.333333333333329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0.33333333333333331</v>
          </cell>
          <cell r="BB553">
            <v>0.33333333333333331</v>
          </cell>
          <cell r="BC553">
            <v>0</v>
          </cell>
          <cell r="BD553">
            <v>0</v>
          </cell>
          <cell r="BE553">
            <v>0</v>
          </cell>
          <cell r="BF553"/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/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4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26.333333333333332</v>
          </cell>
          <cell r="AM554">
            <v>26.333333333333332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/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/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3</v>
          </cell>
          <cell r="W555">
            <v>16</v>
          </cell>
          <cell r="X555">
            <v>19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42.666666666666664</v>
          </cell>
          <cell r="AM555">
            <v>42.666666666666664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/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/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/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/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12</v>
          </cell>
          <cell r="AL557">
            <v>20.333333333333332</v>
          </cell>
          <cell r="AM557">
            <v>34.333333333333329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/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/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/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/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/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/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/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/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/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/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/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/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/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/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/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/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/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/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/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/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/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/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/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/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/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/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/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/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/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/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2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19</v>
          </cell>
          <cell r="AL572">
            <v>20.333333333333332</v>
          </cell>
          <cell r="AM572">
            <v>41.333333333333329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/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/>
          <cell r="BV572"/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4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15</v>
          </cell>
          <cell r="AL573">
            <v>25.333333333333332</v>
          </cell>
          <cell r="AM573">
            <v>49.333333333333329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/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/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/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/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/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/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/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/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/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/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/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/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/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/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/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/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/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/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/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/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/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/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/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/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/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/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/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/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/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/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/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/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/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/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/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/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/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/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/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/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/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/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18</v>
          </cell>
          <cell r="W594">
            <v>184.33333333333334</v>
          </cell>
          <cell r="X594">
            <v>212.33333333333334</v>
          </cell>
          <cell r="Y594">
            <v>13</v>
          </cell>
          <cell r="Z594">
            <v>13</v>
          </cell>
          <cell r="AA594">
            <v>10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36</v>
          </cell>
          <cell r="AL594">
            <v>64</v>
          </cell>
          <cell r="AM594">
            <v>110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1.3333333333333333</v>
          </cell>
          <cell r="BB594">
            <v>1.3333333333333333</v>
          </cell>
          <cell r="BC594">
            <v>0</v>
          </cell>
          <cell r="BD594">
            <v>0</v>
          </cell>
          <cell r="BE594">
            <v>0</v>
          </cell>
          <cell r="BF594"/>
          <cell r="BG594"/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/>
          <cell r="BV594"/>
          <cell r="BW594"/>
          <cell r="BX594"/>
          <cell r="BY594"/>
          <cell r="BZ594"/>
          <cell r="CA594"/>
          <cell r="CB594"/>
          <cell r="CC594"/>
          <cell r="CD594">
            <v>2</v>
          </cell>
          <cell r="CE594">
            <v>4</v>
          </cell>
          <cell r="CF594">
            <v>6</v>
          </cell>
          <cell r="CG594">
            <v>14</v>
          </cell>
          <cell r="CH594">
            <v>22</v>
          </cell>
          <cell r="CI594">
            <v>20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/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/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2</v>
          </cell>
          <cell r="W596">
            <v>12.666666666666666</v>
          </cell>
          <cell r="X596">
            <v>14.666666666666666</v>
          </cell>
          <cell r="Y596">
            <v>2</v>
          </cell>
          <cell r="Z596">
            <v>1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3</v>
          </cell>
          <cell r="AL596">
            <v>20.666666666666668</v>
          </cell>
          <cell r="AM596">
            <v>23.666666666666668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/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/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3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/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/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/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/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/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/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9</v>
          </cell>
          <cell r="AL600">
            <v>52.666666666666664</v>
          </cell>
          <cell r="AM600">
            <v>61.666666666666664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/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/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2</v>
          </cell>
          <cell r="W601">
            <v>11</v>
          </cell>
          <cell r="X601">
            <v>14</v>
          </cell>
          <cell r="Y601">
            <v>0</v>
          </cell>
          <cell r="Z601">
            <v>1</v>
          </cell>
          <cell r="AA601">
            <v>2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3</v>
          </cell>
          <cell r="AL601">
            <v>7</v>
          </cell>
          <cell r="AM601">
            <v>12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/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/>
          <cell r="BV601"/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/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/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3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3</v>
          </cell>
          <cell r="W603">
            <v>6</v>
          </cell>
          <cell r="X603">
            <v>12</v>
          </cell>
          <cell r="Y603">
            <v>14</v>
          </cell>
          <cell r="Z603">
            <v>7</v>
          </cell>
          <cell r="AA603">
            <v>3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24</v>
          </cell>
          <cell r="AL603">
            <v>21.666666666666668</v>
          </cell>
          <cell r="AM603">
            <v>48.666666666666671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/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/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6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/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/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/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/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/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/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6.333333333333333</v>
          </cell>
          <cell r="X607">
            <v>6.333333333333333</v>
          </cell>
          <cell r="Y607">
            <v>4</v>
          </cell>
          <cell r="Z607">
            <v>1</v>
          </cell>
          <cell r="AA607">
            <v>3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8</v>
          </cell>
          <cell r="AL607">
            <v>16.333333333333332</v>
          </cell>
          <cell r="AM607">
            <v>27.333333333333332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/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/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3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6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6</v>
          </cell>
          <cell r="W608">
            <v>67</v>
          </cell>
          <cell r="X608">
            <v>73</v>
          </cell>
          <cell r="Y608">
            <v>3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3</v>
          </cell>
          <cell r="AL608">
            <v>2.3333333333333335</v>
          </cell>
          <cell r="AM608">
            <v>5.3333333333333339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/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/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6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/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/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19</v>
          </cell>
          <cell r="W610">
            <v>113.66666666666667</v>
          </cell>
          <cell r="X610">
            <v>132.66666666666669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/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/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/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/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28</v>
          </cell>
          <cell r="W612">
            <v>28.333333333333332</v>
          </cell>
          <cell r="X612">
            <v>65.333333333333329</v>
          </cell>
          <cell r="Y612">
            <v>5</v>
          </cell>
          <cell r="Z612">
            <v>1</v>
          </cell>
          <cell r="AA612">
            <v>1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7</v>
          </cell>
          <cell r="AL612">
            <v>11.666666666666666</v>
          </cell>
          <cell r="AM612">
            <v>19.666666666666664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/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/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12</v>
          </cell>
          <cell r="W613">
            <v>22.333333333333332</v>
          </cell>
          <cell r="X613">
            <v>34.333333333333329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21</v>
          </cell>
          <cell r="AM613">
            <v>21</v>
          </cell>
          <cell r="AN613">
            <v>1</v>
          </cell>
          <cell r="AO613">
            <v>1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2</v>
          </cell>
          <cell r="BA613">
            <v>0.33333333333333331</v>
          </cell>
          <cell r="BB613">
            <v>2.3333333333333335</v>
          </cell>
          <cell r="BC613">
            <v>0</v>
          </cell>
          <cell r="BD613">
            <v>0</v>
          </cell>
          <cell r="BE613">
            <v>0</v>
          </cell>
          <cell r="BF613"/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/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12</v>
          </cell>
          <cell r="CH613">
            <v>2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2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7</v>
          </cell>
          <cell r="W614">
            <v>24</v>
          </cell>
          <cell r="X614">
            <v>33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/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/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2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14</v>
          </cell>
          <cell r="W615">
            <v>22</v>
          </cell>
          <cell r="X615">
            <v>42</v>
          </cell>
          <cell r="Y615">
            <v>1</v>
          </cell>
          <cell r="Z615">
            <v>7</v>
          </cell>
          <cell r="AA615">
            <v>3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11</v>
          </cell>
          <cell r="AL615">
            <v>5.333333333333333</v>
          </cell>
          <cell r="AM615">
            <v>19.333333333333332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/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/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19</v>
          </cell>
          <cell r="AL616">
            <v>63.333333333333336</v>
          </cell>
          <cell r="AM616">
            <v>90.333333333333343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/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/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13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22</v>
          </cell>
          <cell r="W617">
            <v>20.333333333333332</v>
          </cell>
          <cell r="X617">
            <v>55.333333333333329</v>
          </cell>
          <cell r="Y617">
            <v>0</v>
          </cell>
          <cell r="Z617">
            <v>0</v>
          </cell>
          <cell r="AA617">
            <v>3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/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/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16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/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/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/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/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3</v>
          </cell>
          <cell r="W620">
            <v>34.333333333333336</v>
          </cell>
          <cell r="X620">
            <v>37.333333333333336</v>
          </cell>
          <cell r="Y620">
            <v>2</v>
          </cell>
          <cell r="Z620">
            <v>2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/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/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/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/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18</v>
          </cell>
          <cell r="W622">
            <v>0</v>
          </cell>
          <cell r="X622">
            <v>18</v>
          </cell>
          <cell r="Y622">
            <v>24</v>
          </cell>
          <cell r="Z622">
            <v>6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30</v>
          </cell>
          <cell r="AL622">
            <v>5.666666666666667</v>
          </cell>
          <cell r="AM622">
            <v>35.666666666666664</v>
          </cell>
          <cell r="AN622">
            <v>0</v>
          </cell>
          <cell r="AO622">
            <v>3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/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/>
          <cell r="BV622"/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1</v>
          </cell>
          <cell r="AL623">
            <v>4</v>
          </cell>
          <cell r="AM623">
            <v>5</v>
          </cell>
          <cell r="AN623">
            <v>0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/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/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11</v>
          </cell>
          <cell r="W624">
            <v>4.333333333333333</v>
          </cell>
          <cell r="X624">
            <v>15.333333333333332</v>
          </cell>
          <cell r="Y624">
            <v>21</v>
          </cell>
          <cell r="Z624">
            <v>9</v>
          </cell>
          <cell r="AA624">
            <v>2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32</v>
          </cell>
          <cell r="AL624">
            <v>5</v>
          </cell>
          <cell r="AM624">
            <v>39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/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/>
          <cell r="BV624"/>
          <cell r="BW624"/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2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38</v>
          </cell>
          <cell r="W625">
            <v>14</v>
          </cell>
          <cell r="X625">
            <v>63</v>
          </cell>
          <cell r="Y625">
            <v>18</v>
          </cell>
          <cell r="Z625">
            <v>10</v>
          </cell>
          <cell r="AA625">
            <v>4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32</v>
          </cell>
          <cell r="AL625">
            <v>10.666666666666666</v>
          </cell>
          <cell r="AM625">
            <v>46.666666666666664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/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/>
          <cell r="BV625"/>
          <cell r="BW625"/>
          <cell r="BX625"/>
          <cell r="BY625"/>
          <cell r="BZ625"/>
          <cell r="CA625"/>
          <cell r="CB625"/>
          <cell r="CC625"/>
          <cell r="CD625">
            <v>1</v>
          </cell>
          <cell r="CE625">
            <v>0</v>
          </cell>
          <cell r="CF625">
            <v>1</v>
          </cell>
          <cell r="CG625">
            <v>37</v>
          </cell>
          <cell r="CH625">
            <v>19</v>
          </cell>
          <cell r="CI625">
            <v>15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1</v>
          </cell>
          <cell r="W626">
            <v>2.6666666666666665</v>
          </cell>
          <cell r="X626">
            <v>3.6666666666666665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/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/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/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/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/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/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/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/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2.3333333333333335</v>
          </cell>
          <cell r="AM630">
            <v>2.3333333333333335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/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/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/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/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/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/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/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/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/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/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/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/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/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/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5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13</v>
          </cell>
          <cell r="AL637">
            <v>9</v>
          </cell>
          <cell r="AM637">
            <v>27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/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/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5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7</v>
          </cell>
          <cell r="AL638">
            <v>20</v>
          </cell>
          <cell r="AM638">
            <v>27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/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/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/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/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/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/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/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/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/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/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/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/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/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/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/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/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/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/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/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/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/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/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/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/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/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/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/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/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/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/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/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/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/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/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/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/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/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/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/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/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/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/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6</v>
          </cell>
          <cell r="W659">
            <v>17</v>
          </cell>
          <cell r="X659">
            <v>23</v>
          </cell>
          <cell r="Y659">
            <v>27</v>
          </cell>
          <cell r="Z659">
            <v>26</v>
          </cell>
          <cell r="AA659">
            <v>7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60</v>
          </cell>
          <cell r="AL659">
            <v>35.666666666666664</v>
          </cell>
          <cell r="AM659">
            <v>102.66666666666666</v>
          </cell>
          <cell r="AN659">
            <v>0</v>
          </cell>
          <cell r="AO659">
            <v>1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/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/>
          <cell r="BV659"/>
          <cell r="BW659"/>
          <cell r="BX659"/>
          <cell r="BY659"/>
          <cell r="BZ659"/>
          <cell r="CA659"/>
          <cell r="CB659"/>
          <cell r="CC659"/>
          <cell r="CD659">
            <v>3</v>
          </cell>
          <cell r="CE659">
            <v>0.33333333333333331</v>
          </cell>
          <cell r="CF659">
            <v>3.3333333333333335</v>
          </cell>
          <cell r="CG659">
            <v>29</v>
          </cell>
          <cell r="CH659">
            <v>34</v>
          </cell>
          <cell r="CI659">
            <v>7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/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/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/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/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/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/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/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/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/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/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/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/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/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/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/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/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41.5</v>
          </cell>
          <cell r="X668">
            <v>41.5</v>
          </cell>
          <cell r="Y668">
            <v>5</v>
          </cell>
          <cell r="Z668">
            <v>0</v>
          </cell>
          <cell r="AA668">
            <v>1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6</v>
          </cell>
          <cell r="AL668">
            <v>11</v>
          </cell>
          <cell r="AM668">
            <v>18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/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/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0</v>
          </cell>
          <cell r="CI668">
            <v>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/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/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2</v>
          </cell>
          <cell r="W670">
            <v>21</v>
          </cell>
          <cell r="X670">
            <v>24</v>
          </cell>
          <cell r="Y670">
            <v>1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1</v>
          </cell>
          <cell r="AL670">
            <v>3.5</v>
          </cell>
          <cell r="AM670">
            <v>4.5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/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/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15</v>
          </cell>
          <cell r="W671">
            <v>39.5</v>
          </cell>
          <cell r="X671">
            <v>54.5</v>
          </cell>
          <cell r="Y671">
            <v>3</v>
          </cell>
          <cell r="Z671">
            <v>10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13</v>
          </cell>
          <cell r="AL671">
            <v>14.5</v>
          </cell>
          <cell r="AM671">
            <v>27.5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1.5</v>
          </cell>
          <cell r="BB671">
            <v>1.5</v>
          </cell>
          <cell r="BC671">
            <v>0</v>
          </cell>
          <cell r="BD671">
            <v>0</v>
          </cell>
          <cell r="BE671">
            <v>0</v>
          </cell>
          <cell r="BF671"/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/>
          <cell r="BV671"/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3</v>
          </cell>
          <cell r="CH671">
            <v>25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13.5</v>
          </cell>
          <cell r="X672">
            <v>13.5</v>
          </cell>
          <cell r="Y672">
            <v>1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0.5</v>
          </cell>
          <cell r="BB672">
            <v>0.5</v>
          </cell>
          <cell r="BC672">
            <v>0</v>
          </cell>
          <cell r="BD672">
            <v>0</v>
          </cell>
          <cell r="BE672">
            <v>0</v>
          </cell>
          <cell r="BF672"/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/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18</v>
          </cell>
          <cell r="W673">
            <v>44</v>
          </cell>
          <cell r="X673">
            <v>62</v>
          </cell>
          <cell r="Y673">
            <v>0</v>
          </cell>
          <cell r="Z673">
            <v>2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2</v>
          </cell>
          <cell r="AL673">
            <v>4.5</v>
          </cell>
          <cell r="AM673">
            <v>6.5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/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/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4</v>
          </cell>
          <cell r="CH673">
            <v>16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/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/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/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/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/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/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/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/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/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/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/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/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/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/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/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/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/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/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/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/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/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/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/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/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/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/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/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/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/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/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/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/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/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/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/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/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/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/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1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6</v>
          </cell>
          <cell r="W693">
            <v>33.5</v>
          </cell>
          <cell r="X693">
            <v>40.5</v>
          </cell>
          <cell r="Y693">
            <v>3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3</v>
          </cell>
          <cell r="AL693">
            <v>6</v>
          </cell>
          <cell r="AM693">
            <v>9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/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/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1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/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/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/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/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1</v>
          </cell>
          <cell r="W696">
            <v>11.5</v>
          </cell>
          <cell r="X696">
            <v>12.5</v>
          </cell>
          <cell r="Y696">
            <v>1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1</v>
          </cell>
          <cell r="AL696">
            <v>9</v>
          </cell>
          <cell r="AM696">
            <v>10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/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/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/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/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/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/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/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/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/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/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/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/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26</v>
          </cell>
          <cell r="X702">
            <v>26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/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/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/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/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/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/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/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/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/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/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/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/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/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/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/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/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/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/>
          <cell r="BV710"/>
          <cell r="BW710"/>
          <cell r="BX710"/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/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/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/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/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/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/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/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/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9</v>
          </cell>
          <cell r="AL715">
            <v>12.5</v>
          </cell>
          <cell r="AM715">
            <v>21.5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/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/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7</v>
          </cell>
          <cell r="W716">
            <v>5</v>
          </cell>
          <cell r="X716">
            <v>12</v>
          </cell>
          <cell r="Y716">
            <v>2</v>
          </cell>
          <cell r="Z716">
            <v>4</v>
          </cell>
          <cell r="AA716">
            <v>2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8</v>
          </cell>
          <cell r="AL716">
            <v>8.5</v>
          </cell>
          <cell r="AM716">
            <v>18.5</v>
          </cell>
          <cell r="AN716">
            <v>0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1</v>
          </cell>
          <cell r="BB716">
            <v>1</v>
          </cell>
          <cell r="BC716">
            <v>0</v>
          </cell>
          <cell r="BD716">
            <v>0</v>
          </cell>
          <cell r="BE716">
            <v>0</v>
          </cell>
          <cell r="BF716"/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/>
          <cell r="BV716"/>
          <cell r="BW716"/>
          <cell r="BX716"/>
          <cell r="BY716"/>
          <cell r="BZ716"/>
          <cell r="CA716"/>
          <cell r="CB716"/>
          <cell r="CC716"/>
          <cell r="CD716">
            <v>2</v>
          </cell>
          <cell r="CE716">
            <v>0</v>
          </cell>
          <cell r="CF716">
            <v>2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/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/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/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/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1</v>
          </cell>
          <cell r="AL719">
            <v>1</v>
          </cell>
          <cell r="AM719">
            <v>2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/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/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12</v>
          </cell>
          <cell r="AL720">
            <v>23</v>
          </cell>
          <cell r="AM720">
            <v>35</v>
          </cell>
          <cell r="AN720">
            <v>0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/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/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/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/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8</v>
          </cell>
          <cell r="W722">
            <v>22</v>
          </cell>
          <cell r="X722">
            <v>34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/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/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21</v>
          </cell>
          <cell r="W723">
            <v>31</v>
          </cell>
          <cell r="X723">
            <v>63</v>
          </cell>
          <cell r="Y723">
            <v>0</v>
          </cell>
          <cell r="Z723">
            <v>0</v>
          </cell>
          <cell r="AA723">
            <v>1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/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/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/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/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/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/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/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/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/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/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/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/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/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/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/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/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2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5</v>
          </cell>
          <cell r="W731">
            <v>55</v>
          </cell>
          <cell r="X731">
            <v>60</v>
          </cell>
          <cell r="Y731">
            <v>2</v>
          </cell>
          <cell r="Z731">
            <v>3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5</v>
          </cell>
          <cell r="AL731">
            <v>0</v>
          </cell>
          <cell r="AM731">
            <v>5</v>
          </cell>
          <cell r="AN731">
            <v>1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1</v>
          </cell>
          <cell r="BA731">
            <v>3</v>
          </cell>
          <cell r="BB731">
            <v>4</v>
          </cell>
          <cell r="BC731">
            <v>0</v>
          </cell>
          <cell r="BD731">
            <v>0</v>
          </cell>
          <cell r="BE731">
            <v>0</v>
          </cell>
          <cell r="BF731"/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/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5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/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/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/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/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8</v>
          </cell>
          <cell r="AL734">
            <v>3</v>
          </cell>
          <cell r="AM734">
            <v>11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/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/>
          <cell r="BV734"/>
          <cell r="BW734"/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2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12</v>
          </cell>
          <cell r="AL735">
            <v>3</v>
          </cell>
          <cell r="AM735">
            <v>17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/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/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2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/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/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13</v>
          </cell>
          <cell r="W737">
            <v>70</v>
          </cell>
          <cell r="X737">
            <v>87</v>
          </cell>
          <cell r="Y737">
            <v>5</v>
          </cell>
          <cell r="Z737">
            <v>3</v>
          </cell>
          <cell r="AA737">
            <v>2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10</v>
          </cell>
          <cell r="AL737">
            <v>8</v>
          </cell>
          <cell r="AM737">
            <v>20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/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/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/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/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/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/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/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/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/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/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/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/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/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/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/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/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/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/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2</v>
          </cell>
          <cell r="L746">
            <v>3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5</v>
          </cell>
          <cell r="W746">
            <v>2</v>
          </cell>
          <cell r="X746">
            <v>10</v>
          </cell>
          <cell r="Y746">
            <v>0</v>
          </cell>
          <cell r="Z746">
            <v>0</v>
          </cell>
          <cell r="AA746">
            <v>1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1</v>
          </cell>
          <cell r="AL746">
            <v>0</v>
          </cell>
          <cell r="AM746">
            <v>2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/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/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2</v>
          </cell>
          <cell r="CI746">
            <v>4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/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/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11</v>
          </cell>
          <cell r="X748">
            <v>11</v>
          </cell>
          <cell r="Y748">
            <v>2</v>
          </cell>
          <cell r="Z748">
            <v>7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9</v>
          </cell>
          <cell r="AL748">
            <v>16</v>
          </cell>
          <cell r="AM748">
            <v>25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/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/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/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/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6</v>
          </cell>
          <cell r="X750">
            <v>9</v>
          </cell>
          <cell r="Y750">
            <v>10</v>
          </cell>
          <cell r="Z750">
            <v>6</v>
          </cell>
          <cell r="AA750">
            <v>8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24</v>
          </cell>
          <cell r="AL750">
            <v>3</v>
          </cell>
          <cell r="AM750">
            <v>35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/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/>
          <cell r="BV750"/>
          <cell r="BW750"/>
          <cell r="BX750"/>
          <cell r="BY750"/>
          <cell r="BZ750"/>
          <cell r="CA750"/>
          <cell r="CB750"/>
          <cell r="CC750"/>
          <cell r="CD750">
            <v>25</v>
          </cell>
          <cell r="CE750">
            <v>0</v>
          </cell>
          <cell r="CF750">
            <v>31</v>
          </cell>
          <cell r="CG750">
            <v>29</v>
          </cell>
          <cell r="CH750">
            <v>7</v>
          </cell>
          <cell r="CI750">
            <v>15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/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/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/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/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/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/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/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/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/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/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/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/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/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/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/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/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/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/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/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/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/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/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11</v>
          </cell>
          <cell r="W762">
            <v>50</v>
          </cell>
          <cell r="X762">
            <v>61</v>
          </cell>
          <cell r="Y762">
            <v>0</v>
          </cell>
          <cell r="Z762">
            <v>0</v>
          </cell>
          <cell r="AA762">
            <v>2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2</v>
          </cell>
          <cell r="AL762">
            <v>0</v>
          </cell>
          <cell r="AM762">
            <v>4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/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/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4</v>
          </cell>
          <cell r="W763">
            <v>17</v>
          </cell>
          <cell r="X763">
            <v>21</v>
          </cell>
          <cell r="Y763">
            <v>17</v>
          </cell>
          <cell r="Z763">
            <v>14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31</v>
          </cell>
          <cell r="AL763">
            <v>11</v>
          </cell>
          <cell r="AM763">
            <v>42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/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/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>
            <v>5</v>
          </cell>
          <cell r="X764">
            <v>10</v>
          </cell>
          <cell r="Y764">
            <v>3</v>
          </cell>
          <cell r="Z764">
            <v>12</v>
          </cell>
          <cell r="AA764">
            <v>3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18</v>
          </cell>
          <cell r="AL764">
            <v>4</v>
          </cell>
          <cell r="AM764">
            <v>25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/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4</v>
          </cell>
          <cell r="BU764"/>
          <cell r="BV764"/>
          <cell r="BW764"/>
          <cell r="BX764"/>
          <cell r="BY764"/>
          <cell r="BZ764"/>
          <cell r="CA764"/>
          <cell r="CB764"/>
          <cell r="CC764"/>
          <cell r="CD764">
            <v>5</v>
          </cell>
          <cell r="CE764">
            <v>0</v>
          </cell>
          <cell r="CF764">
            <v>9</v>
          </cell>
          <cell r="CG764">
            <v>7</v>
          </cell>
          <cell r="CH764">
            <v>14</v>
          </cell>
          <cell r="CI764">
            <v>7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3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4</v>
          </cell>
          <cell r="W765">
            <v>1</v>
          </cell>
          <cell r="X765">
            <v>8</v>
          </cell>
          <cell r="Y765">
            <v>11</v>
          </cell>
          <cell r="Z765">
            <v>7</v>
          </cell>
          <cell r="AA765">
            <v>2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20</v>
          </cell>
          <cell r="AL765">
            <v>11</v>
          </cell>
          <cell r="AM765">
            <v>33</v>
          </cell>
          <cell r="AN765">
            <v>0</v>
          </cell>
          <cell r="AO765">
            <v>0</v>
          </cell>
          <cell r="AP765">
            <v>0</v>
          </cell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/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/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5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7</v>
          </cell>
          <cell r="W766">
            <v>14</v>
          </cell>
          <cell r="X766">
            <v>23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/>
          <cell r="BG766"/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/>
          <cell r="BV766"/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/>
          <cell r="BG767"/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/>
          <cell r="BV767"/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6</v>
          </cell>
          <cell r="AL768">
            <v>2</v>
          </cell>
          <cell r="AM768">
            <v>8</v>
          </cell>
          <cell r="AN768">
            <v>0</v>
          </cell>
          <cell r="AO768">
            <v>0</v>
          </cell>
          <cell r="AP768">
            <v>0</v>
          </cell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/>
          <cell r="BG768"/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/>
          <cell r="BV768"/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13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22</v>
          </cell>
          <cell r="W769">
            <v>13</v>
          </cell>
          <cell r="X769">
            <v>48</v>
          </cell>
          <cell r="Y769">
            <v>31</v>
          </cell>
          <cell r="Z769">
            <v>23</v>
          </cell>
          <cell r="AA769">
            <v>17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71</v>
          </cell>
          <cell r="AL769">
            <v>20</v>
          </cell>
          <cell r="AM769">
            <v>108</v>
          </cell>
          <cell r="AN769">
            <v>2</v>
          </cell>
          <cell r="AO769">
            <v>0</v>
          </cell>
          <cell r="AP769">
            <v>1</v>
          </cell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3</v>
          </cell>
          <cell r="BA769">
            <v>0</v>
          </cell>
          <cell r="BB769">
            <v>4</v>
          </cell>
          <cell r="BC769">
            <v>0</v>
          </cell>
          <cell r="BD769">
            <v>0</v>
          </cell>
          <cell r="BE769">
            <v>0</v>
          </cell>
          <cell r="BF769"/>
          <cell r="BG769"/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0</v>
          </cell>
          <cell r="BU769"/>
          <cell r="BV769"/>
          <cell r="BW769"/>
          <cell r="BX769"/>
          <cell r="BY769"/>
          <cell r="BZ769"/>
          <cell r="CA769"/>
          <cell r="CB769"/>
          <cell r="CC769"/>
          <cell r="CD769">
            <v>2</v>
          </cell>
          <cell r="CE769">
            <v>0</v>
          </cell>
          <cell r="CF769">
            <v>2</v>
          </cell>
          <cell r="CG769">
            <v>39</v>
          </cell>
          <cell r="CH769">
            <v>28</v>
          </cell>
          <cell r="CI769">
            <v>31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0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1</v>
          </cell>
          <cell r="W770">
            <v>2</v>
          </cell>
          <cell r="X770">
            <v>3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/>
          <cell r="BG770"/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/>
          <cell r="BV770"/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2</v>
          </cell>
          <cell r="W771">
            <v>5</v>
          </cell>
          <cell r="X771">
            <v>7</v>
          </cell>
          <cell r="Y771">
            <v>0</v>
          </cell>
          <cell r="Z771">
            <v>3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3</v>
          </cell>
          <cell r="AL771">
            <v>1</v>
          </cell>
          <cell r="AM771">
            <v>4</v>
          </cell>
          <cell r="AN771">
            <v>0</v>
          </cell>
          <cell r="AO771">
            <v>0</v>
          </cell>
          <cell r="AP771">
            <v>0</v>
          </cell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/>
          <cell r="BG771"/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/>
          <cell r="BV771"/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/>
          <cell r="BG772"/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/>
          <cell r="BV772"/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9</v>
          </cell>
          <cell r="W773">
            <v>0</v>
          </cell>
          <cell r="X773">
            <v>14</v>
          </cell>
          <cell r="Y773">
            <v>2</v>
          </cell>
          <cell r="Z773">
            <v>2</v>
          </cell>
          <cell r="AA773">
            <v>5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9</v>
          </cell>
          <cell r="AL773">
            <v>0</v>
          </cell>
          <cell r="AM773">
            <v>14</v>
          </cell>
          <cell r="AN773">
            <v>0</v>
          </cell>
          <cell r="AO773">
            <v>0</v>
          </cell>
          <cell r="AP773">
            <v>0</v>
          </cell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/>
          <cell r="BG773"/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/>
          <cell r="BV773"/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/>
          <cell r="BG774"/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/>
          <cell r="BV774"/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/>
          <cell r="BG775"/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/>
          <cell r="BV775"/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6</v>
          </cell>
          <cell r="W776">
            <v>6</v>
          </cell>
          <cell r="X776">
            <v>12</v>
          </cell>
          <cell r="Y776">
            <v>7</v>
          </cell>
          <cell r="Z776">
            <v>5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12</v>
          </cell>
          <cell r="AL776">
            <v>6</v>
          </cell>
          <cell r="AM776">
            <v>18</v>
          </cell>
          <cell r="AN776">
            <v>0</v>
          </cell>
          <cell r="AO776">
            <v>0</v>
          </cell>
          <cell r="AP776">
            <v>0</v>
          </cell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/>
          <cell r="BG776"/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/>
          <cell r="BV776"/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/>
          <cell r="BG777"/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/>
          <cell r="BV777"/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>
            <v>0</v>
          </cell>
          <cell r="X778">
            <v>7</v>
          </cell>
          <cell r="Y778">
            <v>4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4</v>
          </cell>
          <cell r="AL778">
            <v>0</v>
          </cell>
          <cell r="AM778">
            <v>4</v>
          </cell>
          <cell r="AN778">
            <v>0</v>
          </cell>
          <cell r="AO778">
            <v>1</v>
          </cell>
          <cell r="AP778">
            <v>0</v>
          </cell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/>
          <cell r="BG778"/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/>
          <cell r="BV778"/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6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20</v>
          </cell>
          <cell r="AL779">
            <v>2</v>
          </cell>
          <cell r="AM779">
            <v>28</v>
          </cell>
          <cell r="AN779">
            <v>0</v>
          </cell>
          <cell r="AO779">
            <v>0</v>
          </cell>
          <cell r="AP779">
            <v>0</v>
          </cell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/>
          <cell r="BG779"/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/>
          <cell r="BV779"/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7</v>
          </cell>
          <cell r="CI779">
            <v>7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3</v>
          </cell>
          <cell r="Z780">
            <v>3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6</v>
          </cell>
          <cell r="AL780">
            <v>0</v>
          </cell>
          <cell r="AM780">
            <v>6</v>
          </cell>
          <cell r="AN780">
            <v>0</v>
          </cell>
          <cell r="AO780">
            <v>0</v>
          </cell>
          <cell r="AP780">
            <v>0</v>
          </cell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/>
          <cell r="BG780"/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/>
          <cell r="BV780"/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11</v>
          </cell>
          <cell r="AL781">
            <v>6</v>
          </cell>
          <cell r="AM781">
            <v>17</v>
          </cell>
          <cell r="AN781">
            <v>0</v>
          </cell>
          <cell r="AO781">
            <v>0</v>
          </cell>
          <cell r="AP781">
            <v>0</v>
          </cell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/>
          <cell r="BG781"/>
          <cell r="BH781"/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/>
          <cell r="BV781"/>
          <cell r="BW781"/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0</v>
          </cell>
          <cell r="L782">
            <v>0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3</v>
          </cell>
          <cell r="W782" t="str">
            <v>0</v>
          </cell>
          <cell r="X782">
            <v>3</v>
          </cell>
          <cell r="Y782">
            <v>1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1</v>
          </cell>
          <cell r="AL782" t="str">
            <v>0</v>
          </cell>
          <cell r="AM782">
            <v>1</v>
          </cell>
          <cell r="AN782">
            <v>0</v>
          </cell>
          <cell r="AO782">
            <v>0</v>
          </cell>
          <cell r="AP782">
            <v>0</v>
          </cell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/>
          <cell r="BG782"/>
          <cell r="BH782"/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/>
          <cell r="BV782"/>
          <cell r="BW782"/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31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31</v>
          </cell>
          <cell r="AL783" t="str">
            <v>0</v>
          </cell>
          <cell r="AM783">
            <v>62</v>
          </cell>
          <cell r="AN783">
            <v>0</v>
          </cell>
          <cell r="AO783">
            <v>0</v>
          </cell>
          <cell r="AP783">
            <v>0</v>
          </cell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/>
          <cell r="BG783"/>
          <cell r="BH783"/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/>
          <cell r="BV783"/>
          <cell r="BW783"/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31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/>
          <cell r="BG784"/>
          <cell r="BH784"/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/>
          <cell r="BV784"/>
          <cell r="BW784"/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18</v>
          </cell>
          <cell r="W785" t="str">
            <v>0</v>
          </cell>
          <cell r="X785">
            <v>22</v>
          </cell>
          <cell r="Y785">
            <v>1</v>
          </cell>
          <cell r="Z785">
            <v>0</v>
          </cell>
          <cell r="AA785">
            <v>5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6</v>
          </cell>
          <cell r="AL785" t="str">
            <v>0</v>
          </cell>
          <cell r="AM785">
            <v>11</v>
          </cell>
          <cell r="AN785">
            <v>0</v>
          </cell>
          <cell r="AO785">
            <v>0</v>
          </cell>
          <cell r="AP785">
            <v>0</v>
          </cell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/>
          <cell r="BG785"/>
          <cell r="BH785"/>
          <cell r="BI785"/>
          <cell r="BJ785"/>
          <cell r="BK785"/>
          <cell r="BL785"/>
          <cell r="BM785"/>
          <cell r="BN785"/>
          <cell r="BO785">
            <v>2</v>
          </cell>
          <cell r="BP785" t="str">
            <v>0</v>
          </cell>
          <cell r="BQ785">
            <v>3</v>
          </cell>
          <cell r="BR785">
            <v>2</v>
          </cell>
          <cell r="BS785">
            <v>0</v>
          </cell>
          <cell r="BT785">
            <v>3</v>
          </cell>
          <cell r="BU785"/>
          <cell r="BV785"/>
          <cell r="BW785"/>
          <cell r="BX785"/>
          <cell r="BY785"/>
          <cell r="BZ785"/>
          <cell r="CA785"/>
          <cell r="CB785"/>
          <cell r="CC785"/>
          <cell r="CD785">
            <v>5</v>
          </cell>
          <cell r="CE785" t="str">
            <v>0</v>
          </cell>
          <cell r="CF785">
            <v>8</v>
          </cell>
          <cell r="CG785">
            <v>17</v>
          </cell>
          <cell r="CH785">
            <v>1</v>
          </cell>
          <cell r="CI785">
            <v>13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19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19</v>
          </cell>
          <cell r="W786" t="str">
            <v>0</v>
          </cell>
          <cell r="X786">
            <v>19</v>
          </cell>
          <cell r="Y786">
            <v>2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2</v>
          </cell>
          <cell r="AL786" t="str">
            <v>0</v>
          </cell>
          <cell r="AM786">
            <v>2</v>
          </cell>
          <cell r="AN786">
            <v>0</v>
          </cell>
          <cell r="AO786">
            <v>0</v>
          </cell>
          <cell r="AP786">
            <v>0</v>
          </cell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/>
          <cell r="BG786"/>
          <cell r="BH786"/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/>
          <cell r="BV786"/>
          <cell r="BW786"/>
          <cell r="BX786"/>
          <cell r="BY786"/>
          <cell r="BZ786"/>
          <cell r="CA786"/>
          <cell r="CB786"/>
          <cell r="CC786"/>
          <cell r="CD786">
            <v>0</v>
          </cell>
          <cell r="CE786" t="str">
            <v>0</v>
          </cell>
          <cell r="CF786">
            <v>0</v>
          </cell>
          <cell r="CG786">
            <v>21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/>
          <cell r="BG787"/>
          <cell r="BH787"/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/>
          <cell r="BV787"/>
          <cell r="BW787"/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7</v>
          </cell>
          <cell r="W788" t="str">
            <v>0</v>
          </cell>
          <cell r="X788">
            <v>10</v>
          </cell>
          <cell r="Y788">
            <v>1</v>
          </cell>
          <cell r="Z788">
            <v>3</v>
          </cell>
          <cell r="AA788">
            <v>3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7</v>
          </cell>
          <cell r="AL788" t="str">
            <v>0</v>
          </cell>
          <cell r="AM788">
            <v>10</v>
          </cell>
          <cell r="AN788">
            <v>0</v>
          </cell>
          <cell r="AO788">
            <v>1</v>
          </cell>
          <cell r="AP788">
            <v>0</v>
          </cell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/>
          <cell r="BG788"/>
          <cell r="BH788"/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/>
          <cell r="BV788"/>
          <cell r="BW788"/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/>
          <cell r="BG789"/>
          <cell r="BH789"/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/>
          <cell r="BV789"/>
          <cell r="BW789"/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/>
          <cell r="N790"/>
          <cell r="O790"/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/>
          <cell r="AC790"/>
          <cell r="AD790"/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/>
          <cell r="AR790"/>
          <cell r="AS790"/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/>
          <cell r="BG790"/>
          <cell r="BH790"/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/>
          <cell r="BV790"/>
          <cell r="BW790"/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19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2915</v>
      </c>
      <c r="K4" s="48">
        <f t="shared" si="0"/>
        <v>2393</v>
      </c>
      <c r="L4" s="48">
        <f t="shared" si="0"/>
        <v>1680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6988</v>
      </c>
      <c r="X4" s="91">
        <f>IFERROR(W4/V4,0)</f>
        <v>0.25184250833408434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34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130</v>
      </c>
      <c r="AM4" s="91">
        <f>IFERROR(AL4/AK4,0)</f>
        <v>0.23941068139963173</v>
      </c>
      <c r="AN4" s="47">
        <f t="shared" ref="AN4:BA4" si="2">SUBTOTAL(9,AN6:AN952)</f>
        <v>377</v>
      </c>
      <c r="AO4" s="48">
        <f t="shared" si="2"/>
        <v>257</v>
      </c>
      <c r="AP4" s="48">
        <f t="shared" si="2"/>
        <v>199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833</v>
      </c>
      <c r="BB4" s="91">
        <f>IFERROR(BA4/AZ4,0)</f>
        <v>0.92333271753186796</v>
      </c>
      <c r="BC4" s="47">
        <f t="shared" ref="BC4:BP4" si="3">SUBTOTAL(9,BC6:BC952)</f>
        <v>5960</v>
      </c>
      <c r="BD4" s="48">
        <f t="shared" si="3"/>
        <v>4843</v>
      </c>
      <c r="BE4" s="48">
        <f t="shared" si="3"/>
        <v>3702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14505</v>
      </c>
      <c r="BQ4" s="91">
        <f>IFERROR(BP4/BO4,0)</f>
        <v>0.30696788529707403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8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22</v>
      </c>
      <c r="X6" s="16">
        <f>IFERROR(W6/V6,0)</f>
        <v>0.15980629539951574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8</v>
      </c>
      <c r="BB6" s="16">
        <f>IFERROR(BA6/AZ6,0)</f>
        <v>1.4999999999999998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12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21</v>
      </c>
      <c r="BQ6" s="16">
        <f>IFERROR(BP6/BO6,0)</f>
        <v>6.256206554121152E-2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10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33</v>
      </c>
      <c r="X7" s="17">
        <f t="shared" ref="X7:X28" si="5">IFERROR(W7/V7,0)</f>
        <v>0.22297297297297297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1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14</v>
      </c>
      <c r="BB7" s="17">
        <f t="shared" ref="BB7:BB28" si="9">IFERROR(BA7/AZ7,0)</f>
        <v>0.45652173913043476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10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50</v>
      </c>
      <c r="BQ7" s="17">
        <f t="shared" ref="BQ7:BQ28" si="11">IFERROR(BP7/BO7,0)</f>
        <v>0.32188841201716745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7</v>
      </c>
      <c r="X8" s="17">
        <f t="shared" si="5"/>
        <v>8.8235294117647051E-2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0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2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16</v>
      </c>
      <c r="BQ8" s="17">
        <f t="shared" si="11"/>
        <v>0.10503282275711161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4</v>
      </c>
      <c r="X9" s="17">
        <f t="shared" si="5"/>
        <v>8.5106382978723402E-2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0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3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6</v>
      </c>
      <c r="BQ9" s="17">
        <f t="shared" si="11"/>
        <v>8.2949308755760356E-2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1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11</v>
      </c>
      <c r="X10" s="17">
        <f t="shared" si="5"/>
        <v>0.19186046511627905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2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19</v>
      </c>
      <c r="BQ10" s="17">
        <f t="shared" si="11"/>
        <v>0.21348314606741572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50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171</v>
      </c>
      <c r="X11" s="17">
        <f t="shared" si="5"/>
        <v>0.51300000000000001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0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3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85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357</v>
      </c>
      <c r="BQ11" s="17">
        <f t="shared" si="11"/>
        <v>0.88366336633663378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6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47</v>
      </c>
      <c r="X12" s="17">
        <f t="shared" si="5"/>
        <v>0.31194690265486724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0</v>
      </c>
      <c r="AM12" s="17">
        <f t="shared" si="7"/>
        <v>0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7</v>
      </c>
      <c r="BB12" s="17">
        <f t="shared" si="9"/>
        <v>0</v>
      </c>
      <c r="BC12" s="36">
        <f>VLOOKUP($H12,[4]IRA!$H$7:$CS$981,BC$1,FALSE)</f>
        <v>44</v>
      </c>
      <c r="BD12" s="36">
        <f>VLOOKUP($H12,[4]IRA!$H$7:$CS$981,BD$1,FALSE)</f>
        <v>17</v>
      </c>
      <c r="BE12" s="36">
        <f>VLOOKUP($H12,[4]IRA!$H$7:$CS$981,BE$1,FALSE)</f>
        <v>15</v>
      </c>
      <c r="BF12" s="36">
        <f>VLOOKUP($H12,[4]IRA!$H$7:$CS$981,BF$1,FALSE)</f>
        <v>0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76</v>
      </c>
      <c r="BQ12" s="17">
        <f t="shared" si="11"/>
        <v>0.2733812949640288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26</v>
      </c>
      <c r="M13" s="36">
        <f>VLOOKUP($H13,[1]EDA!$H$6:$BN$980,M$1,FALSE)</f>
        <v>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53</v>
      </c>
      <c r="X13" s="17">
        <f t="shared" si="5"/>
        <v>0.21285140562248997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1</v>
      </c>
      <c r="AM13" s="17">
        <f t="shared" si="7"/>
        <v>8.8235294117647051E-2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2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35</v>
      </c>
      <c r="BF13" s="36">
        <f>VLOOKUP($H13,[4]IRA!$H$7:$CS$981,BF$1,FALSE)</f>
        <v>0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76</v>
      </c>
      <c r="BQ13" s="17">
        <f t="shared" si="11"/>
        <v>0.1922428330522766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2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10</v>
      </c>
      <c r="X14" s="17">
        <f t="shared" si="5"/>
        <v>0.13274336283185842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41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109</v>
      </c>
      <c r="BQ14" s="17">
        <f t="shared" si="11"/>
        <v>0.24904798172124903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2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7</v>
      </c>
      <c r="X15" s="17">
        <f t="shared" si="5"/>
        <v>0.22340425531914895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32</v>
      </c>
      <c r="BQ15" s="17">
        <f t="shared" si="11"/>
        <v>0.5714285714285714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6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1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17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28</v>
      </c>
      <c r="X17" s="17">
        <f t="shared" si="5"/>
        <v>0.57931034482758614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33</v>
      </c>
      <c r="BF17" s="36">
        <f>VLOOKUP($H17,[4]IRA!$H$7:$CS$981,BF$1,FALSE)</f>
        <v>0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101</v>
      </c>
      <c r="BQ17" s="17">
        <f t="shared" si="11"/>
        <v>0.32406417112299463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0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30</v>
      </c>
      <c r="X18" s="17">
        <f t="shared" si="5"/>
        <v>0.26548672566371684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18</v>
      </c>
      <c r="BF18" s="36">
        <f>VLOOKUP($H18,[4]IRA!$H$7:$CS$981,BF$1,FALSE)</f>
        <v>0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38</v>
      </c>
      <c r="BQ18" s="17">
        <f t="shared" si="11"/>
        <v>0.32571428571428573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1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6</v>
      </c>
      <c r="X19" s="17">
        <f t="shared" si="5"/>
        <v>7.7253218884120178E-2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1</v>
      </c>
      <c r="AM19" s="17">
        <f t="shared" si="7"/>
        <v>3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7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12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32</v>
      </c>
      <c r="BQ19" s="17">
        <f t="shared" si="11"/>
        <v>0.11735941320293397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11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181</v>
      </c>
      <c r="X20" s="17">
        <f t="shared" si="5"/>
        <v>0.36639676113360325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0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5</v>
      </c>
      <c r="AM20" s="17">
        <f t="shared" si="7"/>
        <v>0.16304347826086957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2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30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33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534</v>
      </c>
      <c r="BQ20" s="17">
        <f t="shared" si="11"/>
        <v>0.58638360175695459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1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4</v>
      </c>
      <c r="X21" s="17">
        <f t="shared" si="5"/>
        <v>5.4298642533936646E-2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0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19</v>
      </c>
      <c r="BQ21" s="17">
        <f t="shared" si="11"/>
        <v>0.13636363636363635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4</v>
      </c>
      <c r="X22" s="17">
        <f t="shared" si="5"/>
        <v>8.3916083916083919E-2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0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0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4</v>
      </c>
      <c r="BQ22" s="17">
        <f t="shared" si="11"/>
        <v>3.4582132564841501E-2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0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2</v>
      </c>
      <c r="X23" s="17">
        <f t="shared" si="5"/>
        <v>0.06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6</v>
      </c>
      <c r="BQ23" s="17">
        <f t="shared" si="11"/>
        <v>0.15929203539823006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7</v>
      </c>
      <c r="X24" s="17">
        <f t="shared" si="5"/>
        <v>0.27272727272727271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4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14</v>
      </c>
      <c r="BQ24" s="17">
        <f t="shared" si="11"/>
        <v>0.34426229508196721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3</v>
      </c>
      <c r="X25" s="17">
        <f t="shared" si="5"/>
        <v>0.18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2</v>
      </c>
      <c r="BQ25" s="17">
        <f t="shared" si="11"/>
        <v>0.04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1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10</v>
      </c>
      <c r="X26" s="17">
        <f t="shared" si="5"/>
        <v>0.22388059701492535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1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5</v>
      </c>
      <c r="BQ26" s="17">
        <f t="shared" si="11"/>
        <v>0.14423076923076925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8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42</v>
      </c>
      <c r="X27" s="17">
        <f t="shared" si="5"/>
        <v>0.15217391304347827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2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8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16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192</v>
      </c>
      <c r="BQ27" s="17">
        <f t="shared" si="11"/>
        <v>0.3304647160068846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29</v>
      </c>
      <c r="M28" s="36">
        <f>VLOOKUP($H28,[1]EDA!$H$6:$BN$980,M$1,FALSE)</f>
        <v>0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59</v>
      </c>
      <c r="X28" s="17">
        <f t="shared" si="5"/>
        <v>0.2363150867823765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15</v>
      </c>
      <c r="AM28" s="17">
        <f t="shared" si="7"/>
        <v>0.34883720930232559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3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41</v>
      </c>
      <c r="BF28" s="36">
        <f>VLOOKUP($H28,[4]IRA!$H$7:$CS$981,BF$1,FALSE)</f>
        <v>0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82</v>
      </c>
      <c r="BQ28" s="17">
        <f t="shared" si="11"/>
        <v>0.19664268585131892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67</v>
      </c>
      <c r="M29" s="36">
        <f>VLOOKUP($H29,[1]EDA!$H$6:$BN$980,M$1,FALSE)</f>
        <v>0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194</v>
      </c>
      <c r="X29" s="17">
        <f t="shared" ref="X29:X92" si="13">IFERROR(W29/V29,0)</f>
        <v>0.67674418604651154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4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15</v>
      </c>
      <c r="AM29" s="17">
        <f t="shared" ref="AM29:AM92" si="15">IFERROR(AL29/AK29,0)</f>
        <v>2.6470588235294117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29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89</v>
      </c>
      <c r="BF29" s="36">
        <f>VLOOKUP($H29,[4]IRA!$H$7:$CS$981,BF$1,FALSE)</f>
        <v>0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263</v>
      </c>
      <c r="BQ29" s="17">
        <f t="shared" ref="BQ29:BQ92" si="19">IFERROR(BP29/BO29,0)</f>
        <v>0.60785824345146389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27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59</v>
      </c>
      <c r="X30" s="17">
        <f t="shared" si="13"/>
        <v>0.26457399103139012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6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65</v>
      </c>
      <c r="BF30" s="36">
        <f>VLOOKUP($H30,[4]IRA!$H$7:$CS$981,BF$1,FALSE)</f>
        <v>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140</v>
      </c>
      <c r="BQ30" s="17">
        <f t="shared" si="19"/>
        <v>0.48951048951048959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8</v>
      </c>
      <c r="M31" s="36">
        <f>VLOOKUP($H31,[1]EDA!$H$6:$BN$980,M$1,FALSE)</f>
        <v>0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78</v>
      </c>
      <c r="X31" s="17">
        <f t="shared" si="13"/>
        <v>0.32545201668984702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0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6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11</v>
      </c>
      <c r="BF31" s="36">
        <f>VLOOKUP($H31,[4]IRA!$H$7:$CS$981,BF$1,FALSE)</f>
        <v>0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114</v>
      </c>
      <c r="BQ31" s="17">
        <f t="shared" si="19"/>
        <v>0.36893203883495151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17</v>
      </c>
      <c r="X32" s="17">
        <f t="shared" si="13"/>
        <v>0.32484076433121017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8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44</v>
      </c>
      <c r="BQ32" s="17">
        <f t="shared" si="19"/>
        <v>0.91034482758620683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6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33</v>
      </c>
      <c r="X33" s="17">
        <f t="shared" si="13"/>
        <v>0.29117647058823531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4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28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104</v>
      </c>
      <c r="BQ33" s="17">
        <f t="shared" si="19"/>
        <v>0.8125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26</v>
      </c>
      <c r="M34" s="36">
        <f>VLOOKUP($H34,[1]EDA!$H$6:$BN$980,M$1,FALSE)</f>
        <v>0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68</v>
      </c>
      <c r="X34" s="17">
        <f t="shared" si="13"/>
        <v>0.40799999999999997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1</v>
      </c>
      <c r="AM34" s="17">
        <f t="shared" si="15"/>
        <v>0.42857142857142855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3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18</v>
      </c>
      <c r="BF34" s="36">
        <f>VLOOKUP($H34,[4]IRA!$H$7:$CS$981,BF$1,FALSE)</f>
        <v>0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32</v>
      </c>
      <c r="BQ34" s="17">
        <f t="shared" si="19"/>
        <v>0.14930015552099532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2</v>
      </c>
      <c r="X35" s="17">
        <f t="shared" si="13"/>
        <v>1.986754966887417E-2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2</v>
      </c>
      <c r="BQ35" s="17">
        <f t="shared" si="19"/>
        <v>6.9444444444444441E-3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12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22</v>
      </c>
      <c r="X36" s="17">
        <f t="shared" si="13"/>
        <v>0.20952380952380956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2</v>
      </c>
      <c r="AM36" s="17">
        <f t="shared" si="15"/>
        <v>1.5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5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17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30</v>
      </c>
      <c r="BE36" s="36">
        <f>VLOOKUP($H36,[4]IRA!$H$7:$CS$981,BE$1,FALSE)</f>
        <v>37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86</v>
      </c>
      <c r="BQ36" s="17">
        <f t="shared" si="19"/>
        <v>0.50194552529182879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7</v>
      </c>
      <c r="X37" s="17">
        <f t="shared" si="13"/>
        <v>0.28000000000000003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20</v>
      </c>
      <c r="BQ37" s="17">
        <f t="shared" si="19"/>
        <v>0.82191780821917815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0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9</v>
      </c>
      <c r="X39" s="17">
        <f t="shared" si="13"/>
        <v>0.17088607594936708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10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24</v>
      </c>
      <c r="BQ39" s="17">
        <f t="shared" si="19"/>
        <v>0.19148936170212769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2</v>
      </c>
      <c r="X40" s="17">
        <f t="shared" si="13"/>
        <v>6.8965517241379309E-2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2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40</v>
      </c>
      <c r="BQ40" s="17">
        <f t="shared" si="19"/>
        <v>0.47058823529411759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6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30</v>
      </c>
      <c r="X41" s="17">
        <f t="shared" si="13"/>
        <v>0.14729950900163666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37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106</v>
      </c>
      <c r="BQ41" s="17">
        <f t="shared" si="19"/>
        <v>0.3238289205702648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0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0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8</v>
      </c>
      <c r="BQ42" s="17">
        <f t="shared" si="19"/>
        <v>0.31999999999999995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3</v>
      </c>
      <c r="X43" s="17">
        <f t="shared" si="13"/>
        <v>0.13432835820895522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7</v>
      </c>
      <c r="BQ43" s="17">
        <f t="shared" si="19"/>
        <v>0.21649484536082478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0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1</v>
      </c>
      <c r="X44" s="17">
        <f t="shared" si="13"/>
        <v>1.7341040462427744E-2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0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0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9</v>
      </c>
      <c r="BQ44" s="17">
        <f t="shared" si="19"/>
        <v>0.16363636363636364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7</v>
      </c>
      <c r="X45" s="17">
        <f t="shared" si="13"/>
        <v>0.11413043478260869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3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15</v>
      </c>
      <c r="BQ45" s="17">
        <f t="shared" si="19"/>
        <v>0.14106583072100315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3</v>
      </c>
      <c r="X46" s="17">
        <f t="shared" si="13"/>
        <v>0.11688311688311688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3</v>
      </c>
      <c r="BQ46" s="17">
        <f t="shared" si="19"/>
        <v>0.29032258064516125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0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0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0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0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0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2</v>
      </c>
      <c r="X49" s="17">
        <f t="shared" si="13"/>
        <v>0.15789473684210528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5</v>
      </c>
      <c r="BQ49" s="17">
        <f t="shared" si="19"/>
        <v>9.7402597402597393E-2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0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0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</v>
      </c>
      <c r="X51" s="17">
        <f t="shared" si="13"/>
        <v>3.0612244897959186E-2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2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14</v>
      </c>
      <c r="X52" s="17">
        <f t="shared" si="13"/>
        <v>0.85714285714285721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11</v>
      </c>
      <c r="BQ52" s="17">
        <f t="shared" si="19"/>
        <v>0.35483870967741937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9</v>
      </c>
      <c r="X53" s="17">
        <f t="shared" si="13"/>
        <v>0.39705882352941174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22</v>
      </c>
      <c r="BQ53" s="17">
        <f t="shared" si="19"/>
        <v>0.59459459459459463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10</v>
      </c>
      <c r="M54" s="36">
        <f>VLOOKUP($H54,[1]EDA!$H$6:$BN$980,M$1,FALSE)</f>
        <v>0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50</v>
      </c>
      <c r="X54" s="17">
        <f t="shared" si="13"/>
        <v>0.21126760563380281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2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4</v>
      </c>
      <c r="AM54" s="17">
        <f t="shared" si="15"/>
        <v>0.8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4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24</v>
      </c>
      <c r="BF54" s="36">
        <f>VLOOKUP($H54,[4]IRA!$H$7:$CS$981,BF$1,FALSE)</f>
        <v>0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81</v>
      </c>
      <c r="BQ54" s="17">
        <f t="shared" si="19"/>
        <v>0.21891891891891888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1</v>
      </c>
      <c r="X55" s="17">
        <f t="shared" si="13"/>
        <v>3.2608695652173912E-2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4</v>
      </c>
      <c r="BQ55" s="17">
        <f t="shared" si="19"/>
        <v>0.13793103448275862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8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14</v>
      </c>
      <c r="X56" s="17">
        <f t="shared" si="13"/>
        <v>0.12280701754385964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6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7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17</v>
      </c>
      <c r="BE56" s="36">
        <f>VLOOKUP($H56,[4]IRA!$H$7:$CS$981,BE$1,FALSE)</f>
        <v>42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93</v>
      </c>
      <c r="BQ56" s="17">
        <f t="shared" si="19"/>
        <v>0.25785582255083178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0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1</v>
      </c>
      <c r="X57" s="17">
        <f t="shared" si="13"/>
        <v>8.4507042253521136E-3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0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5</v>
      </c>
      <c r="BE57" s="36">
        <f>VLOOKUP($H57,[4]IRA!$H$7:$CS$981,BE$1,FALSE)</f>
        <v>0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5</v>
      </c>
      <c r="BQ57" s="17">
        <f t="shared" si="19"/>
        <v>1.7523364485981307E-2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2</v>
      </c>
      <c r="X58" s="17">
        <f t="shared" si="13"/>
        <v>7.792207792207792E-2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3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9</v>
      </c>
      <c r="BQ58" s="17">
        <f t="shared" si="19"/>
        <v>9.0909090909090912E-2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5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8</v>
      </c>
      <c r="X59" s="17">
        <f t="shared" si="13"/>
        <v>0.1875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7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10</v>
      </c>
      <c r="BQ59" s="17">
        <f t="shared" si="19"/>
        <v>0.16759776536312851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3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5</v>
      </c>
      <c r="X60" s="17">
        <f t="shared" si="13"/>
        <v>8.7209302325581398E-2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15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26</v>
      </c>
      <c r="BQ60" s="17">
        <f t="shared" si="19"/>
        <v>0.32365145228215769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8</v>
      </c>
      <c r="X61" s="17">
        <f t="shared" si="13"/>
        <v>0.125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6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21</v>
      </c>
      <c r="BQ61" s="17">
        <f t="shared" si="19"/>
        <v>0.28899082568807338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1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1</v>
      </c>
      <c r="X62" s="17">
        <f t="shared" si="13"/>
        <v>4.1666666666666664E-2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2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4</v>
      </c>
      <c r="BQ62" s="17">
        <f t="shared" si="19"/>
        <v>8.1632653061224483E-2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0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6</v>
      </c>
      <c r="X63" s="17">
        <f t="shared" si="13"/>
        <v>9.9447513812154692E-2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5</v>
      </c>
      <c r="BF63" s="36">
        <f>VLOOKUP($H63,[4]IRA!$H$7:$CS$981,BF$1,FALSE)</f>
        <v>0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20</v>
      </c>
      <c r="BQ63" s="17">
        <f t="shared" si="19"/>
        <v>8.9955022488755601E-2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1</v>
      </c>
      <c r="M64" s="36">
        <f>VLOOKUP($H64,[1]EDA!$H$6:$BN$980,M$1,FALSE)</f>
        <v>0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5</v>
      </c>
      <c r="X64" s="17">
        <f t="shared" si="13"/>
        <v>0.23809523809523808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1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12</v>
      </c>
      <c r="BQ64" s="17">
        <f t="shared" si="19"/>
        <v>0.37113402061855666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4</v>
      </c>
      <c r="K65" s="36">
        <f>VLOOKUP($H65,[1]EDA!$H$6:$BN$980,K$1,FALSE)</f>
        <v>4</v>
      </c>
      <c r="L65" s="36">
        <f>VLOOKUP($H65,[1]EDA!$H$6:$BN$980,L$1,FALSE)</f>
        <v>0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8</v>
      </c>
      <c r="X65" s="17">
        <f t="shared" si="13"/>
        <v>0.14457831325301207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0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17</v>
      </c>
      <c r="BE65" s="36">
        <f>VLOOKUP($H65,[4]IRA!$H$7:$CS$981,BE$1,FALSE)</f>
        <v>5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48</v>
      </c>
      <c r="BQ65" s="17">
        <f t="shared" si="19"/>
        <v>0.40563380281690137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2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23</v>
      </c>
      <c r="X66" s="17">
        <f t="shared" si="13"/>
        <v>0.5847457627118644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2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31</v>
      </c>
      <c r="BQ66" s="17">
        <f t="shared" si="19"/>
        <v>0.48691099476439792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5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34</v>
      </c>
      <c r="X67" s="17">
        <f t="shared" si="13"/>
        <v>0.16062992125984252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2</v>
      </c>
      <c r="AM67" s="17">
        <f t="shared" si="15"/>
        <v>0.20689655172413796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3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5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34</v>
      </c>
      <c r="BF67" s="36">
        <f>VLOOKUP($H67,[4]IRA!$H$7:$CS$981,BF$1,FALSE)</f>
        <v>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102</v>
      </c>
      <c r="BQ67" s="17">
        <f t="shared" si="19"/>
        <v>0.26701570680628278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3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13</v>
      </c>
      <c r="X68" s="17">
        <f t="shared" si="13"/>
        <v>0.18932038834951456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7</v>
      </c>
      <c r="BQ68" s="17">
        <f t="shared" si="19"/>
        <v>6.2130177514792898E-2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9</v>
      </c>
      <c r="M69" s="36">
        <f>VLOOKUP($H69,[1]EDA!$H$6:$BN$980,M$1,FALSE)</f>
        <v>0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45</v>
      </c>
      <c r="X69" s="17">
        <f t="shared" si="13"/>
        <v>0.15117581187010076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0</v>
      </c>
      <c r="AM69" s="17">
        <f t="shared" si="15"/>
        <v>0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6</v>
      </c>
      <c r="BB69" s="17">
        <f t="shared" si="17"/>
        <v>8.5308056872037921E-2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23</v>
      </c>
      <c r="BF69" s="36">
        <f>VLOOKUP($H69,[4]IRA!$H$7:$CS$981,BF$1,FALSE)</f>
        <v>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67</v>
      </c>
      <c r="BQ69" s="17">
        <f t="shared" si="19"/>
        <v>0.15977742448330687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3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9</v>
      </c>
      <c r="X70" s="17">
        <f t="shared" si="13"/>
        <v>0.19708029197080293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2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14</v>
      </c>
      <c r="BQ70" s="17">
        <f t="shared" si="19"/>
        <v>0.11382113821138211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5</v>
      </c>
      <c r="X71" s="17">
        <f t="shared" si="13"/>
        <v>7.4999999999999997E-2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3</v>
      </c>
      <c r="BQ71" s="17">
        <f t="shared" si="19"/>
        <v>4.5918367346938771E-2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0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6</v>
      </c>
      <c r="X72" s="17">
        <f t="shared" si="13"/>
        <v>6.0200668896321079E-2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3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0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10</v>
      </c>
      <c r="BQ72" s="17">
        <f t="shared" si="19"/>
        <v>6.147540983606558E-2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15</v>
      </c>
      <c r="X73" s="17">
        <f t="shared" si="13"/>
        <v>0.15734265734265732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1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7</v>
      </c>
      <c r="BQ73" s="17">
        <f t="shared" si="19"/>
        <v>6.8403908794788276E-2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3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16</v>
      </c>
      <c r="X74" s="17">
        <f t="shared" si="13"/>
        <v>0.2181818181818182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3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11</v>
      </c>
      <c r="BE74" s="36">
        <f>VLOOKUP($H74,[4]IRA!$H$7:$CS$981,BE$1,FALSE)</f>
        <v>25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39</v>
      </c>
      <c r="BQ74" s="17">
        <f t="shared" si="19"/>
        <v>0.31367292225201071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3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11</v>
      </c>
      <c r="X75" s="17">
        <f t="shared" si="13"/>
        <v>0.19186046511627908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0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3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7</v>
      </c>
      <c r="BQ75" s="17">
        <f t="shared" si="19"/>
        <v>2.7925531914893616E-2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3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7</v>
      </c>
      <c r="X76" s="17">
        <f t="shared" si="13"/>
        <v>0.15217391304347827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2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2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5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8</v>
      </c>
      <c r="BQ76" s="17">
        <f t="shared" si="19"/>
        <v>9.6000000000000002E-2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0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0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6</v>
      </c>
      <c r="BQ77" s="17">
        <f t="shared" si="19"/>
        <v>7.8260869565217384E-2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3</v>
      </c>
      <c r="X78" s="17">
        <f t="shared" si="13"/>
        <v>0.13043478260869565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9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53</v>
      </c>
      <c r="BQ78" s="17">
        <f t="shared" si="19"/>
        <v>0.1906474820143885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28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88</v>
      </c>
      <c r="X79" s="17">
        <f t="shared" si="13"/>
        <v>0.45595854922279794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2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24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60</v>
      </c>
      <c r="BQ79" s="17">
        <f t="shared" si="19"/>
        <v>0.15665796344647523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0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8</v>
      </c>
      <c r="X80" s="17">
        <f t="shared" si="13"/>
        <v>0.30769230769230771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4</v>
      </c>
      <c r="BQ80" s="17">
        <f t="shared" si="19"/>
        <v>9.9173553719008253E-2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2</v>
      </c>
      <c r="X81" s="17">
        <f t="shared" si="13"/>
        <v>2.4489795918367349E-2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3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23</v>
      </c>
      <c r="BQ81" s="17">
        <f t="shared" si="19"/>
        <v>0.23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4</v>
      </c>
      <c r="X82" s="17">
        <f t="shared" si="13"/>
        <v>0.10714285714285714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12</v>
      </c>
      <c r="BQ82" s="17">
        <f t="shared" si="19"/>
        <v>0.4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0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6</v>
      </c>
      <c r="X83" s="17">
        <f t="shared" si="13"/>
        <v>0.31578947368421051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0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0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0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0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7</v>
      </c>
      <c r="BQ84" s="17">
        <f t="shared" si="19"/>
        <v>0.2359550561797753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0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3</v>
      </c>
      <c r="X86" s="17">
        <f t="shared" si="13"/>
        <v>0.20930232558139533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0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9</v>
      </c>
      <c r="BQ86" s="17">
        <f t="shared" si="19"/>
        <v>0.43548387096774194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1</v>
      </c>
      <c r="X87" s="17">
        <f t="shared" si="13"/>
        <v>8.3333333333333329E-2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2</v>
      </c>
      <c r="L88" s="36">
        <f>VLOOKUP($H88,[1]EDA!$H$6:$BN$980,L$1,FALSE)</f>
        <v>0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10</v>
      </c>
      <c r="X88" s="17">
        <f t="shared" si="13"/>
        <v>0.5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3</v>
      </c>
      <c r="BE88" s="36">
        <f>VLOOKUP($H88,[4]IRA!$H$7:$CS$981,BE$1,FALSE)</f>
        <v>0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12</v>
      </c>
      <c r="BQ88" s="17">
        <f t="shared" si="19"/>
        <v>0.29508196721311469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2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8</v>
      </c>
      <c r="X89" s="17">
        <f t="shared" si="13"/>
        <v>0.3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3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14</v>
      </c>
      <c r="BQ89" s="17">
        <f t="shared" si="19"/>
        <v>0.27450980392156865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1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7</v>
      </c>
      <c r="X90" s="17">
        <f t="shared" si="13"/>
        <v>0.19266055045871558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10</v>
      </c>
      <c r="BQ90" s="17">
        <f t="shared" si="19"/>
        <v>0.17142857142857143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4</v>
      </c>
      <c r="X91" s="17">
        <f t="shared" si="13"/>
        <v>0.5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0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1</v>
      </c>
      <c r="BQ91" s="17">
        <f t="shared" si="19"/>
        <v>0.13636363636363638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0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4</v>
      </c>
      <c r="X92" s="17">
        <f t="shared" si="13"/>
        <v>0.30769230769230771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5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0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12</v>
      </c>
      <c r="BQ92" s="17">
        <f t="shared" si="19"/>
        <v>0.33333333333333343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48</v>
      </c>
      <c r="M93" s="36">
        <f>VLOOKUP($H93,[1]EDA!$H$6:$BN$980,M$1,FALSE)</f>
        <v>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152</v>
      </c>
      <c r="X93" s="17">
        <f t="shared" ref="X93:X156" si="21">IFERROR(W93/V93,0)</f>
        <v>0.47698744769874474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1</v>
      </c>
      <c r="AM93" s="17">
        <f t="shared" ref="AM93:AM156" si="23">IFERROR(AL93/AK93,0)</f>
        <v>4.9180327868852465E-2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29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56</v>
      </c>
      <c r="BB93" s="17">
        <f t="shared" ref="BB93:BB156" si="25">IFERROR(BA93/AZ93,0)</f>
        <v>1.5412844036697251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117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199</v>
      </c>
      <c r="BQ93" s="17">
        <f t="shared" ref="BQ93:BQ156" si="27">IFERROR(BP93/BO93,0)</f>
        <v>0.64331896551724133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25</v>
      </c>
      <c r="X94" s="17">
        <f t="shared" si="21"/>
        <v>0.4143646408839779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8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35</v>
      </c>
      <c r="BQ94" s="17">
        <f t="shared" si="27"/>
        <v>0.63253012048192769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6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19</v>
      </c>
      <c r="X95" s="17">
        <f t="shared" si="21"/>
        <v>0.14882506527415143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4</v>
      </c>
      <c r="AM95" s="17">
        <f t="shared" si="23"/>
        <v>3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14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29</v>
      </c>
      <c r="BQ95" s="17">
        <f t="shared" si="27"/>
        <v>0.21271393643031788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0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6</v>
      </c>
      <c r="BQ96" s="17">
        <f t="shared" si="27"/>
        <v>5.4545454545454543E-2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13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30</v>
      </c>
      <c r="X97" s="17">
        <f t="shared" si="21"/>
        <v>0.31141868512110726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2</v>
      </c>
      <c r="BE97" s="36">
        <f>VLOOKUP($H97,[4]IRA!$H$7:$CS$981,BE$1,FALSE)</f>
        <v>5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7</v>
      </c>
      <c r="BQ97" s="17">
        <f t="shared" si="27"/>
        <v>6.9536423841059611E-2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3</v>
      </c>
      <c r="X98" s="17">
        <f t="shared" si="21"/>
        <v>0.10465116279069767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3</v>
      </c>
      <c r="BQ98" s="17">
        <f t="shared" si="27"/>
        <v>5.2631578947368418E-2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3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24</v>
      </c>
      <c r="X99" s="17">
        <f t="shared" si="21"/>
        <v>0.35467980295566498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0</v>
      </c>
      <c r="BB99" s="17">
        <f t="shared" si="25"/>
        <v>0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1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13</v>
      </c>
      <c r="BQ99" s="17">
        <f t="shared" si="27"/>
        <v>0.17488789237668162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2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27</v>
      </c>
      <c r="X100" s="17">
        <f t="shared" si="21"/>
        <v>0.25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2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1</v>
      </c>
      <c r="BB100" s="17">
        <f t="shared" si="25"/>
        <v>0.08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3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58</v>
      </c>
      <c r="BQ100" s="17">
        <f t="shared" si="27"/>
        <v>0.3981693363844393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5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9</v>
      </c>
      <c r="X101" s="17">
        <f t="shared" si="21"/>
        <v>0.24324324324324326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2</v>
      </c>
      <c r="BQ101" s="17">
        <f t="shared" si="27"/>
        <v>2.0547945205479454E-2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2</v>
      </c>
      <c r="X102" s="17">
        <f t="shared" si="21"/>
        <v>4.4776119402985079E-2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5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25</v>
      </c>
      <c r="BQ102" s="17">
        <f t="shared" si="27"/>
        <v>0.32894736842105271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12</v>
      </c>
      <c r="M103" s="36">
        <f>VLOOKUP($H103,[1]EDA!$H$6:$BN$980,M$1,FALSE)</f>
        <v>0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33</v>
      </c>
      <c r="X103" s="17">
        <f t="shared" si="21"/>
        <v>0.16555183946488294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10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14</v>
      </c>
      <c r="BB103" s="17">
        <f t="shared" si="25"/>
        <v>4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25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139</v>
      </c>
      <c r="BQ103" s="17">
        <f t="shared" si="27"/>
        <v>0.31735159817351594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0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19</v>
      </c>
      <c r="X104" s="17">
        <f t="shared" si="21"/>
        <v>0.1310344827586207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2</v>
      </c>
      <c r="BB104" s="17">
        <f t="shared" si="25"/>
        <v>0.3529411764705882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35</v>
      </c>
      <c r="BQ104" s="17">
        <f t="shared" si="27"/>
        <v>0.16355140186915887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0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0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0</v>
      </c>
      <c r="L107" s="36">
        <f>VLOOKUP($H107,[1]EDA!$H$6:$BN$980,L$1,FALSE)</f>
        <v>0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11</v>
      </c>
      <c r="X107" s="17">
        <f t="shared" si="21"/>
        <v>5.6994818652849742E-2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0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1</v>
      </c>
      <c r="BB107" s="17">
        <f t="shared" si="25"/>
        <v>3.0303030303030304E-2</v>
      </c>
      <c r="BC107" s="36">
        <f>VLOOKUP($H107,[4]IRA!$H$7:$CS$981,BC$1,FALSE)</f>
        <v>16</v>
      </c>
      <c r="BD107" s="36">
        <f>VLOOKUP($H107,[4]IRA!$H$7:$CS$981,BD$1,FALSE)</f>
        <v>0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16</v>
      </c>
      <c r="BQ107" s="17">
        <f t="shared" si="27"/>
        <v>4.2105263157894729E-2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9</v>
      </c>
      <c r="BQ108" s="17">
        <f t="shared" si="27"/>
        <v>0.14754098360655737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11</v>
      </c>
      <c r="X110" s="17">
        <f t="shared" si="21"/>
        <v>0.44594594594594594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1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9</v>
      </c>
      <c r="BQ110" s="17">
        <f t="shared" si="27"/>
        <v>0.18620689655172412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4</v>
      </c>
      <c r="X111" s="17">
        <f t="shared" si="21"/>
        <v>1.3761467889908256E-2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0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47</v>
      </c>
      <c r="BQ111" s="17">
        <f t="shared" si="27"/>
        <v>0.12702702702702703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0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0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0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26</v>
      </c>
      <c r="X113" s="17">
        <f t="shared" si="21"/>
        <v>0.17808219178082191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2</v>
      </c>
      <c r="BB113" s="17">
        <f t="shared" si="25"/>
        <v>1.2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9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66</v>
      </c>
      <c r="BQ113" s="17">
        <f t="shared" si="27"/>
        <v>0.81147540983606559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5</v>
      </c>
      <c r="X114" s="17">
        <f t="shared" si="21"/>
        <v>9.0909090909090912E-2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7</v>
      </c>
      <c r="BQ114" s="17">
        <f t="shared" si="27"/>
        <v>0.14685314685314685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26</v>
      </c>
      <c r="M115" s="36">
        <f>VLOOKUP($H115,[1]EDA!$H$6:$BN$980,M$1,FALSE)</f>
        <v>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66</v>
      </c>
      <c r="X115" s="17">
        <f t="shared" si="21"/>
        <v>0.37714285714285717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9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48</v>
      </c>
      <c r="BF115" s="36">
        <f>VLOOKUP($H115,[4]IRA!$H$7:$CS$981,BF$1,FALSE)</f>
        <v>0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115</v>
      </c>
      <c r="BQ115" s="17">
        <f t="shared" si="27"/>
        <v>0.15825688073394495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4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9</v>
      </c>
      <c r="X116" s="17">
        <f t="shared" si="21"/>
        <v>0.28125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7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7</v>
      </c>
      <c r="BQ116" s="17">
        <f t="shared" si="27"/>
        <v>0.10243902439024388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1</v>
      </c>
      <c r="X117" s="17">
        <f t="shared" si="21"/>
        <v>4.2253521126760563E-2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21</v>
      </c>
      <c r="BQ117" s="17">
        <f t="shared" si="27"/>
        <v>0.14482758620689654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3</v>
      </c>
      <c r="X118" s="17">
        <f t="shared" si="21"/>
        <v>6.9767441860465115E-2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4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25</v>
      </c>
      <c r="BQ118" s="17">
        <f t="shared" si="27"/>
        <v>0.21126760563380281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14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20</v>
      </c>
      <c r="X119" s="17">
        <f t="shared" si="21"/>
        <v>0.30612244897959184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17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37</v>
      </c>
      <c r="BQ119" s="17">
        <f t="shared" si="27"/>
        <v>0.32743362831858408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28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168</v>
      </c>
      <c r="X120" s="17">
        <f t="shared" si="21"/>
        <v>0.47102803738317756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7</v>
      </c>
      <c r="AM120" s="17">
        <f t="shared" si="23"/>
        <v>0.6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5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20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82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343</v>
      </c>
      <c r="BQ120" s="17">
        <f t="shared" si="27"/>
        <v>0.65666879387364385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14</v>
      </c>
      <c r="X121" s="17">
        <f t="shared" si="21"/>
        <v>0.23595505617977527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23</v>
      </c>
      <c r="BQ121" s="17">
        <f t="shared" si="27"/>
        <v>0.184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25</v>
      </c>
      <c r="X122" s="17">
        <f t="shared" si="21"/>
        <v>0.42857142857142855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24</v>
      </c>
      <c r="BQ122" s="17">
        <f t="shared" si="27"/>
        <v>0.14968814968814967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9</v>
      </c>
      <c r="M123" s="36">
        <f>VLOOKUP($H123,[1]EDA!$H$6:$BN$980,M$1,FALSE)</f>
        <v>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40</v>
      </c>
      <c r="X123" s="17">
        <f t="shared" si="21"/>
        <v>0.16643550624133147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5</v>
      </c>
      <c r="AB123" s="36">
        <f>VLOOKUP($H123,[2]EDA!$H$6:$AY$980,AB$1,FALSE)</f>
        <v>0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5</v>
      </c>
      <c r="AM123" s="17">
        <f t="shared" si="23"/>
        <v>0.32608695652173914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7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7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40</v>
      </c>
      <c r="BF123" s="36">
        <f>VLOOKUP($H123,[4]IRA!$H$7:$CS$981,BF$1,FALSE)</f>
        <v>0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95</v>
      </c>
      <c r="BQ123" s="17">
        <f t="shared" si="27"/>
        <v>0.4742096505823627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24</v>
      </c>
      <c r="X124" s="17">
        <f t="shared" si="21"/>
        <v>0.68571428571428572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27</v>
      </c>
      <c r="BQ124" s="17">
        <f t="shared" si="27"/>
        <v>0.38755980861244016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47</v>
      </c>
      <c r="X125" s="17">
        <f t="shared" si="21"/>
        <v>0.42089552238805966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2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19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64</v>
      </c>
      <c r="BQ125" s="17">
        <f t="shared" si="27"/>
        <v>0.43735763097949876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21</v>
      </c>
      <c r="X126" s="17">
        <f t="shared" si="21"/>
        <v>0.18260869565217391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63</v>
      </c>
      <c r="BQ126" s="17">
        <f t="shared" si="27"/>
        <v>0.23304562268803947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12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31</v>
      </c>
      <c r="X127" s="17">
        <f t="shared" si="21"/>
        <v>0.2809667673716012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2</v>
      </c>
      <c r="AM127" s="17">
        <f t="shared" si="23"/>
        <v>0.22222222222222221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8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20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51</v>
      </c>
      <c r="BQ127" s="17">
        <f t="shared" si="27"/>
        <v>0.36255924170616111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5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20</v>
      </c>
      <c r="X128" s="17">
        <f t="shared" si="21"/>
        <v>0.19108280254777069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12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32</v>
      </c>
      <c r="BQ128" s="17">
        <f t="shared" si="27"/>
        <v>0.61538461538461531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5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29</v>
      </c>
      <c r="X129" s="17">
        <f t="shared" si="21"/>
        <v>0.57999999999999996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0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8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41</v>
      </c>
      <c r="BQ129" s="17">
        <f t="shared" si="27"/>
        <v>0.6150000000000001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4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11</v>
      </c>
      <c r="X130" s="17">
        <f t="shared" si="21"/>
        <v>0.41772151898734178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13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22</v>
      </c>
      <c r="BQ130" s="17">
        <f t="shared" si="27"/>
        <v>0.68041237113402053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5</v>
      </c>
      <c r="X131" s="17">
        <f t="shared" si="21"/>
        <v>9.49367088607595E-2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14</v>
      </c>
      <c r="BQ131" s="17">
        <f t="shared" si="27"/>
        <v>0.14334470989761092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5</v>
      </c>
      <c r="X132" s="17">
        <f t="shared" si="21"/>
        <v>0.22727272727272727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5</v>
      </c>
      <c r="BQ132" s="17">
        <f t="shared" si="27"/>
        <v>0.30612244897959184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8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14</v>
      </c>
      <c r="X134" s="17">
        <f t="shared" si="21"/>
        <v>0.17796610169491525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3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10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35</v>
      </c>
      <c r="BQ134" s="17">
        <f t="shared" si="27"/>
        <v>0.19886363636363635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3</v>
      </c>
      <c r="X135" s="17">
        <f t="shared" si="21"/>
        <v>0.12162162162162161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17</v>
      </c>
      <c r="BQ135" s="17">
        <f t="shared" si="27"/>
        <v>0.30357142857142855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1</v>
      </c>
      <c r="K136" s="36">
        <f>VLOOKUP($H136,[1]EDA!$H$6:$BN$980,K$1,FALSE)</f>
        <v>0</v>
      </c>
      <c r="L136" s="36">
        <f>VLOOKUP($H136,[1]EDA!$H$6:$BN$980,L$1,FALSE)</f>
        <v>1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2</v>
      </c>
      <c r="X136" s="17">
        <f t="shared" si="21"/>
        <v>3.5294117647058823E-2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2</v>
      </c>
      <c r="BD136" s="36">
        <f>VLOOKUP($H136,[4]IRA!$H$7:$CS$981,BD$1,FALSE)</f>
        <v>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2</v>
      </c>
      <c r="BQ136" s="17">
        <f t="shared" si="27"/>
        <v>3.0927835051546396E-2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2</v>
      </c>
      <c r="L137" s="36">
        <f>VLOOKUP($H137,[1]EDA!$H$6:$BN$980,L$1,FALSE)</f>
        <v>3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19</v>
      </c>
      <c r="X137" s="17">
        <f t="shared" si="21"/>
        <v>0.10961538461538461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1</v>
      </c>
      <c r="BE137" s="36">
        <f>VLOOKUP($H137,[4]IRA!$H$7:$CS$981,BE$1,FALSE)</f>
        <v>16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56</v>
      </c>
      <c r="BQ137" s="17">
        <f t="shared" si="27"/>
        <v>0.22163588390501321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18</v>
      </c>
      <c r="X138" s="17">
        <f t="shared" si="21"/>
        <v>0.21686746987951808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50</v>
      </c>
      <c r="BF138" s="36">
        <f>VLOOKUP($H138,[4]IRA!$H$7:$CS$981,BF$1,FALSE)</f>
        <v>0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134</v>
      </c>
      <c r="BQ138" s="17">
        <f t="shared" si="27"/>
        <v>0.55371900826446285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2</v>
      </c>
      <c r="X142" s="17">
        <f t="shared" si="21"/>
        <v>2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1</v>
      </c>
      <c r="BQ142" s="17">
        <f t="shared" si="27"/>
        <v>0.14285714285714288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8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10</v>
      </c>
      <c r="X143" s="17">
        <f t="shared" si="21"/>
        <v>0.76923076923076927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3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15</v>
      </c>
      <c r="BQ143" s="17">
        <f t="shared" si="27"/>
        <v>0.7142857142857143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22</v>
      </c>
      <c r="X144" s="17">
        <f t="shared" si="21"/>
        <v>0.71739130434782605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3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18</v>
      </c>
      <c r="BQ144" s="17">
        <f t="shared" si="27"/>
        <v>0.73972602739726045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28</v>
      </c>
      <c r="X145" s="17">
        <f t="shared" si="21"/>
        <v>0.84848484848484851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16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21</v>
      </c>
      <c r="BQ145" s="17">
        <f t="shared" si="27"/>
        <v>0.69230769230769229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5</v>
      </c>
      <c r="L146" s="36">
        <f>VLOOKUP($H146,[1]EDA!$H$6:$BN$980,L$1,FALSE)</f>
        <v>3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12</v>
      </c>
      <c r="X146" s="17">
        <f t="shared" si="21"/>
        <v>0.5714285714285714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3</v>
      </c>
      <c r="BE146" s="36">
        <f>VLOOKUP($H146,[4]IRA!$H$7:$CS$981,BE$1,FALSE)</f>
        <v>6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10</v>
      </c>
      <c r="BQ146" s="17">
        <f t="shared" si="27"/>
        <v>0.28571428571428564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4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25</v>
      </c>
      <c r="X147" s="17">
        <f t="shared" si="21"/>
        <v>0.97402597402597413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20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57</v>
      </c>
      <c r="BQ147" s="17">
        <f t="shared" si="27"/>
        <v>0.74347826086956514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6</v>
      </c>
      <c r="X148" s="17">
        <f t="shared" si="21"/>
        <v>0.2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6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17</v>
      </c>
      <c r="BQ148" s="17">
        <f t="shared" si="27"/>
        <v>0.25123152709359609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24</v>
      </c>
      <c r="X149" s="17">
        <f t="shared" si="21"/>
        <v>0.77419354838709675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3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80</v>
      </c>
      <c r="BQ149" s="17">
        <f t="shared" si="27"/>
        <v>1.0619469026548674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1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9</v>
      </c>
      <c r="X150" s="17">
        <f t="shared" si="21"/>
        <v>0.23076923076923078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3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28</v>
      </c>
      <c r="BQ150" s="17">
        <f t="shared" si="27"/>
        <v>0.21989528795811519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58</v>
      </c>
      <c r="M151" s="36">
        <f>VLOOKUP($H151,[1]EDA!$H$6:$BN$980,M$1,FALSE)</f>
        <v>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171</v>
      </c>
      <c r="X151" s="17">
        <f t="shared" si="21"/>
        <v>0.3422281521014009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0</v>
      </c>
      <c r="AM151" s="17">
        <f t="shared" si="23"/>
        <v>0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8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32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132</v>
      </c>
      <c r="BE151" s="36">
        <f>VLOOKUP($H151,[4]IRA!$H$7:$CS$981,BE$1,FALSE)</f>
        <v>121</v>
      </c>
      <c r="BF151" s="36">
        <f>VLOOKUP($H151,[4]IRA!$H$7:$CS$981,BF$1,FALSE)</f>
        <v>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411</v>
      </c>
      <c r="BQ151" s="17">
        <f t="shared" si="27"/>
        <v>0.37985212569316079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0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12</v>
      </c>
      <c r="X153" s="17">
        <f t="shared" si="21"/>
        <v>0.22784810126582281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39</v>
      </c>
      <c r="BQ153" s="17">
        <f t="shared" si="27"/>
        <v>0.32409972299168976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0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9</v>
      </c>
      <c r="BQ154" s="17">
        <f t="shared" si="27"/>
        <v>0.22881355932203387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0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3</v>
      </c>
      <c r="X155" s="17">
        <f t="shared" si="21"/>
        <v>5.7692307692307696E-2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12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50</v>
      </c>
      <c r="BQ155" s="17">
        <f t="shared" si="27"/>
        <v>0.29585798816568049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2</v>
      </c>
      <c r="X156" s="17">
        <f t="shared" si="21"/>
        <v>0.06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3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10</v>
      </c>
      <c r="BQ156" s="17">
        <f t="shared" si="27"/>
        <v>6.4239828693790135E-2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1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1</v>
      </c>
      <c r="X157" s="17">
        <f t="shared" ref="X157:X220" si="29">IFERROR(W157/V157,0)</f>
        <v>7.3170731707317083E-2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1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10</v>
      </c>
      <c r="BQ157" s="17">
        <f t="shared" ref="BQ157:BQ220" si="35">IFERROR(BP157/BO157,0)</f>
        <v>0.24193548387096778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3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23</v>
      </c>
      <c r="X158" s="17">
        <f t="shared" si="29"/>
        <v>1.7692307692307692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9</v>
      </c>
      <c r="BQ158" s="17">
        <f t="shared" si="35"/>
        <v>0.34615384615384609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0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2</v>
      </c>
      <c r="X160" s="17">
        <f t="shared" si="29"/>
        <v>0.10714285714285714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6</v>
      </c>
      <c r="BQ160" s="17">
        <f t="shared" si="35"/>
        <v>0.33962264150943394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7</v>
      </c>
      <c r="X161" s="17">
        <f t="shared" si="29"/>
        <v>0.17499999999999999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4</v>
      </c>
      <c r="BQ161" s="17">
        <f t="shared" si="35"/>
        <v>0.25531914893617019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9</v>
      </c>
      <c r="X162" s="17">
        <f t="shared" si="29"/>
        <v>0.10384615384615385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10</v>
      </c>
      <c r="BQ162" s="17">
        <f t="shared" si="35"/>
        <v>4.8939641109298528E-2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10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71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16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27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77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6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16</v>
      </c>
      <c r="X164" s="17">
        <f t="shared" si="29"/>
        <v>0.24870466321243526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15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78</v>
      </c>
      <c r="BQ164" s="17">
        <f t="shared" si="35"/>
        <v>0.3259052924791086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10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25</v>
      </c>
      <c r="X165" s="17">
        <f t="shared" si="29"/>
        <v>0.41899441340782123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0</v>
      </c>
      <c r="BB165" s="17">
        <f t="shared" si="33"/>
        <v>0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8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43</v>
      </c>
      <c r="BQ165" s="17">
        <f t="shared" si="35"/>
        <v>0.70108695652173914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9</v>
      </c>
      <c r="X166" s="17">
        <f t="shared" si="29"/>
        <v>0.96428571428571419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12</v>
      </c>
      <c r="BQ166" s="17">
        <f t="shared" si="35"/>
        <v>0.37894736842105264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11</v>
      </c>
      <c r="X167" s="17">
        <f t="shared" si="29"/>
        <v>0.35106382978723405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38</v>
      </c>
      <c r="BQ167" s="17">
        <f t="shared" si="35"/>
        <v>0.50666666666666671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4</v>
      </c>
      <c r="X168" s="17">
        <f t="shared" si="29"/>
        <v>0.16901408450704225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14</v>
      </c>
      <c r="BQ168" s="17">
        <f t="shared" si="35"/>
        <v>0.42000000000000004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7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20</v>
      </c>
      <c r="X169" s="17">
        <f t="shared" si="29"/>
        <v>0.27027027027027029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7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19</v>
      </c>
      <c r="BQ169" s="17">
        <f t="shared" si="35"/>
        <v>0.16715542521994134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20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51</v>
      </c>
      <c r="X170" s="17">
        <f t="shared" si="29"/>
        <v>0.24878048780487805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3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4</v>
      </c>
      <c r="BB170" s="17">
        <f t="shared" si="33"/>
        <v>0.5714285714285714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25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54</v>
      </c>
      <c r="BQ170" s="17">
        <f t="shared" si="35"/>
        <v>0.26427406199021208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1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5</v>
      </c>
      <c r="X171" s="17">
        <f t="shared" si="29"/>
        <v>9.202453987730061E-2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1</v>
      </c>
      <c r="BB171" s="17">
        <f t="shared" si="33"/>
        <v>0.2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8</v>
      </c>
      <c r="BQ171" s="17">
        <f t="shared" si="35"/>
        <v>5.9113300492610821E-2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2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8</v>
      </c>
      <c r="X172" s="17">
        <f t="shared" si="29"/>
        <v>0.12244897959183675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3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41</v>
      </c>
      <c r="BQ172" s="17">
        <f t="shared" si="35"/>
        <v>0.43772241992882566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2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9</v>
      </c>
      <c r="X173" s="17">
        <f t="shared" si="29"/>
        <v>0.17763157894736842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9</v>
      </c>
      <c r="BD173" s="36">
        <f>VLOOKUP($H173,[4]IRA!$H$7:$CS$981,BD$1,FALSE)</f>
        <v>1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10</v>
      </c>
      <c r="BQ173" s="17">
        <f t="shared" si="35"/>
        <v>6.0728744939271259E-2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6</v>
      </c>
      <c r="X174" s="17">
        <f t="shared" si="29"/>
        <v>0.14400000000000002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7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56</v>
      </c>
      <c r="BQ174" s="17">
        <f t="shared" si="35"/>
        <v>0.5014925373134328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1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4</v>
      </c>
      <c r="X175" s="17">
        <f t="shared" si="29"/>
        <v>0.24489795918367344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5</v>
      </c>
      <c r="BQ175" s="17">
        <f t="shared" si="35"/>
        <v>0.10489510489510488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8</v>
      </c>
      <c r="X176" s="17">
        <f t="shared" si="29"/>
        <v>0.26373626373626374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3</v>
      </c>
      <c r="BB176" s="17">
        <f t="shared" si="33"/>
        <v>1.2857142857142856</v>
      </c>
      <c r="BC176" s="36">
        <f>VLOOKUP($H176,[4]IRA!$H$7:$CS$981,BC$1,FALSE)</f>
        <v>11</v>
      </c>
      <c r="BD176" s="36">
        <f>VLOOKUP($H176,[4]IRA!$H$7:$CS$981,BD$1,FALSE)</f>
        <v>3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14</v>
      </c>
      <c r="BQ176" s="17">
        <f t="shared" si="35"/>
        <v>0.35294117647058826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9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27</v>
      </c>
      <c r="X177" s="17">
        <f t="shared" si="29"/>
        <v>0.3785046728971963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27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84</v>
      </c>
      <c r="BQ177" s="17">
        <f t="shared" si="35"/>
        <v>0.58604651162790711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6</v>
      </c>
      <c r="X178" s="17">
        <f t="shared" si="29"/>
        <v>0.16822429906542058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3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17</v>
      </c>
      <c r="BQ178" s="17">
        <f t="shared" si="35"/>
        <v>0.16943521594684385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5</v>
      </c>
      <c r="X179" s="17">
        <f t="shared" si="29"/>
        <v>0.15306122448979592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1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7</v>
      </c>
      <c r="BQ179" s="17">
        <f t="shared" si="35"/>
        <v>0.11602209944751379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20</v>
      </c>
      <c r="X180" s="17">
        <f t="shared" si="29"/>
        <v>0.5714285714285714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34</v>
      </c>
      <c r="BQ180" s="17">
        <f t="shared" si="35"/>
        <v>0.4493392070484582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4</v>
      </c>
      <c r="X181" s="17">
        <f t="shared" si="29"/>
        <v>0.3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14</v>
      </c>
      <c r="BQ181" s="17">
        <f t="shared" si="35"/>
        <v>4.666666666666667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4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10</v>
      </c>
      <c r="X182" s="17">
        <f t="shared" si="29"/>
        <v>0.28301886792452829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1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7</v>
      </c>
      <c r="BQ182" s="17">
        <f t="shared" si="35"/>
        <v>0.18103448275862066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9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20</v>
      </c>
      <c r="X183" s="17">
        <f t="shared" si="29"/>
        <v>0.4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1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2</v>
      </c>
      <c r="BB183" s="17">
        <f t="shared" si="33"/>
        <v>0.66666666666666663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18</v>
      </c>
      <c r="BF183" s="36">
        <f>VLOOKUP($H183,[4]IRA!$H$7:$CS$981,BF$1,FALSE)</f>
        <v>0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54</v>
      </c>
      <c r="BQ183" s="17">
        <f t="shared" si="35"/>
        <v>0.76777251184834128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11</v>
      </c>
      <c r="X184" s="17">
        <f t="shared" si="29"/>
        <v>0.24087591240875911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33</v>
      </c>
      <c r="BQ184" s="17">
        <f t="shared" si="35"/>
        <v>0.66891891891891886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12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27</v>
      </c>
      <c r="X185" s="17">
        <f t="shared" si="29"/>
        <v>0.36322869955156956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10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24</v>
      </c>
      <c r="BQ185" s="17">
        <f t="shared" si="35"/>
        <v>0.33488372093023261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30</v>
      </c>
      <c r="M186" s="36">
        <f>VLOOKUP($H186,[1]EDA!$H$6:$BN$980,M$1,FALSE)</f>
        <v>0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55</v>
      </c>
      <c r="X186" s="17">
        <f t="shared" si="29"/>
        <v>0.30726256983240224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6</v>
      </c>
      <c r="AQ186" s="36">
        <f>VLOOKUP($H186,[3]IRA!$H$6:$BN$980,AQ$1,FALSE)</f>
        <v>0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14</v>
      </c>
      <c r="BB186" s="17">
        <f t="shared" si="33"/>
        <v>0.95454545454545459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118</v>
      </c>
      <c r="BF186" s="36">
        <f>VLOOKUP($H186,[4]IRA!$H$7:$CS$981,BF$1,FALSE)</f>
        <v>0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272</v>
      </c>
      <c r="BQ186" s="17">
        <f t="shared" si="35"/>
        <v>0.76763875823142069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1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10</v>
      </c>
      <c r="X187" s="17">
        <f t="shared" si="29"/>
        <v>9.7087378640776711E-2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0</v>
      </c>
      <c r="BB187" s="17">
        <f t="shared" si="33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6</v>
      </c>
      <c r="BQ187" s="17">
        <f t="shared" si="35"/>
        <v>4.3269230769230775E-2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6</v>
      </c>
      <c r="M188" s="36">
        <f>VLOOKUP($H188,[1]EDA!$H$6:$BN$980,M$1,FALSE)</f>
        <v>0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38</v>
      </c>
      <c r="X188" s="17">
        <f t="shared" si="29"/>
        <v>0.23170731707317074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3</v>
      </c>
      <c r="BB188" s="17">
        <f t="shared" si="33"/>
        <v>0.12080536912751677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17</v>
      </c>
      <c r="BF188" s="36">
        <f>VLOOKUP($H188,[4]IRA!$H$7:$CS$981,BF$1,FALSE)</f>
        <v>0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88</v>
      </c>
      <c r="BQ188" s="17">
        <f t="shared" si="35"/>
        <v>0.4217252396166134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0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6</v>
      </c>
      <c r="X189" s="17">
        <f t="shared" si="29"/>
        <v>0.4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0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11</v>
      </c>
      <c r="BQ189" s="17">
        <f t="shared" si="35"/>
        <v>1.7368421052631577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14</v>
      </c>
      <c r="X190" s="17">
        <f t="shared" si="29"/>
        <v>0.56000000000000005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3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15</v>
      </c>
      <c r="X192" s="17">
        <f t="shared" si="29"/>
        <v>9.6153846153846173E-2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0</v>
      </c>
      <c r="BB192" s="17">
        <f t="shared" si="33"/>
        <v>0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3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18</v>
      </c>
      <c r="BQ192" s="17">
        <f t="shared" si="35"/>
        <v>6.9677419354838718E-2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8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32</v>
      </c>
      <c r="X193" s="17">
        <f t="shared" si="29"/>
        <v>0.47761194029850745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0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6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30</v>
      </c>
      <c r="BQ193" s="17">
        <f t="shared" si="35"/>
        <v>0.63380281690140838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2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21</v>
      </c>
      <c r="X194" s="17">
        <f t="shared" si="29"/>
        <v>0.1875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2</v>
      </c>
      <c r="AM194" s="17">
        <f t="shared" si="31"/>
        <v>0.22222222222222221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1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7</v>
      </c>
      <c r="BB194" s="17">
        <f t="shared" si="33"/>
        <v>1.2727272727272727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25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82</v>
      </c>
      <c r="BQ194" s="17">
        <f t="shared" si="35"/>
        <v>0.28704784130688454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1</v>
      </c>
      <c r="X195" s="17">
        <f t="shared" si="29"/>
        <v>3.0927835051546389E-2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2</v>
      </c>
      <c r="BQ195" s="17">
        <f t="shared" si="35"/>
        <v>4.3165467625899276E-2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4</v>
      </c>
      <c r="X196" s="17">
        <f t="shared" si="29"/>
        <v>0.19047619047619047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0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2</v>
      </c>
      <c r="BQ196" s="17">
        <f t="shared" si="35"/>
        <v>7.2289156626506021E-2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8</v>
      </c>
      <c r="X197" s="17">
        <f t="shared" si="29"/>
        <v>0.192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7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23</v>
      </c>
      <c r="BQ197" s="17">
        <f t="shared" si="35"/>
        <v>0.47260273972602734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3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9</v>
      </c>
      <c r="X198" s="17">
        <f t="shared" si="29"/>
        <v>0.28421052631578947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11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27</v>
      </c>
      <c r="BQ198" s="17">
        <f t="shared" si="35"/>
        <v>0.22946175637393768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12</v>
      </c>
      <c r="X199" s="17">
        <f t="shared" si="29"/>
        <v>0.12676056338028169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3</v>
      </c>
      <c r="BB199" s="17">
        <f t="shared" si="33"/>
        <v>3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2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21</v>
      </c>
      <c r="BQ199" s="17">
        <f t="shared" si="35"/>
        <v>0.21501706484641636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2</v>
      </c>
      <c r="X200" s="17">
        <f t="shared" si="29"/>
        <v>6.741573033707865E-2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0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14</v>
      </c>
      <c r="BQ200" s="17">
        <f t="shared" si="35"/>
        <v>0.39252336448598124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0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3</v>
      </c>
      <c r="X201" s="17">
        <f t="shared" si="29"/>
        <v>5.5214723926380369E-2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13</v>
      </c>
      <c r="BQ201" s="17">
        <f t="shared" si="35"/>
        <v>0.23636363636363636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0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4</v>
      </c>
      <c r="X202" s="17">
        <f t="shared" si="29"/>
        <v>8.0536912751677861E-2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1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12</v>
      </c>
      <c r="BQ202" s="17">
        <f t="shared" si="35"/>
        <v>0.25531914893617019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1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15</v>
      </c>
      <c r="X203" s="17">
        <f t="shared" si="29"/>
        <v>0.22842639593908629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0</v>
      </c>
      <c r="BB203" s="17">
        <f t="shared" si="33"/>
        <v>0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10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27</v>
      </c>
      <c r="BQ203" s="17">
        <f t="shared" si="35"/>
        <v>0.26045016077170419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0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4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19</v>
      </c>
      <c r="BQ204" s="17">
        <f t="shared" si="35"/>
        <v>0.74999999999999989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5</v>
      </c>
      <c r="X205" s="17">
        <f t="shared" si="29"/>
        <v>0.17045454545454547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1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5</v>
      </c>
      <c r="BQ205" s="17">
        <f t="shared" si="35"/>
        <v>0.19736842105263158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3</v>
      </c>
      <c r="X206" s="17">
        <f t="shared" si="29"/>
        <v>0.26470588235294118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3</v>
      </c>
      <c r="X207" s="17">
        <f t="shared" si="29"/>
        <v>0.25714285714285717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8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13</v>
      </c>
      <c r="BQ207" s="17">
        <f t="shared" si="35"/>
        <v>0.69642857142857151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1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2</v>
      </c>
      <c r="X208" s="17">
        <f t="shared" si="29"/>
        <v>0.17142857142857143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12</v>
      </c>
      <c r="X209" s="17">
        <f t="shared" si="29"/>
        <v>0.17224880382775118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0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32</v>
      </c>
      <c r="BQ209" s="17">
        <f t="shared" si="35"/>
        <v>0.4137931034482758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0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8</v>
      </c>
      <c r="X210" s="17">
        <f t="shared" si="29"/>
        <v>0.1283422459893048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16</v>
      </c>
      <c r="BB210" s="17">
        <f t="shared" si="33"/>
        <v>0.82758620689655182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2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54</v>
      </c>
      <c r="BQ210" s="17">
        <f t="shared" si="35"/>
        <v>0.23076923076923078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0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47</v>
      </c>
      <c r="X211" s="17">
        <f t="shared" si="29"/>
        <v>0.41715976331360943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2</v>
      </c>
      <c r="AM211" s="17">
        <f t="shared" si="31"/>
        <v>1.2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31</v>
      </c>
      <c r="BF211" s="36">
        <f>VLOOKUP($H211,[4]IRA!$H$7:$CS$981,BF$1,FALSE)</f>
        <v>0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118</v>
      </c>
      <c r="BQ211" s="17">
        <f t="shared" si="35"/>
        <v>0.54798761609907121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1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13</v>
      </c>
      <c r="X212" s="17">
        <f t="shared" si="29"/>
        <v>0.11746987951807229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3</v>
      </c>
      <c r="AM212" s="17">
        <f t="shared" si="31"/>
        <v>0.6923076923076924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1</v>
      </c>
      <c r="BB212" s="17">
        <f t="shared" si="33"/>
        <v>6.4516129032258063E-2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9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74</v>
      </c>
      <c r="BQ212" s="17">
        <f t="shared" si="35"/>
        <v>0.2344244984160507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1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7</v>
      </c>
      <c r="BQ213" s="17">
        <f t="shared" si="35"/>
        <v>0.28767123287671231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0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2</v>
      </c>
      <c r="BQ214" s="17">
        <f t="shared" si="35"/>
        <v>0.1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1</v>
      </c>
      <c r="BQ215" s="17">
        <f t="shared" si="35"/>
        <v>6.6666666666666666E-2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3</v>
      </c>
      <c r="X216" s="17">
        <f t="shared" si="29"/>
        <v>0.11249999999999999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1</v>
      </c>
      <c r="BQ216" s="17">
        <f t="shared" si="35"/>
        <v>2.1582733812949638E-2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1</v>
      </c>
      <c r="X217" s="17">
        <f t="shared" si="29"/>
        <v>0.3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4</v>
      </c>
      <c r="BQ217" s="17">
        <f t="shared" si="35"/>
        <v>0.48000000000000009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0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0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9</v>
      </c>
      <c r="BQ219" s="17">
        <f t="shared" si="35"/>
        <v>0.13989637305699482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1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7</v>
      </c>
      <c r="X220" s="17">
        <f t="shared" si="29"/>
        <v>0.16800000000000001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7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41</v>
      </c>
      <c r="BQ220" s="17">
        <f t="shared" si="35"/>
        <v>0.3504273504273504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3</v>
      </c>
      <c r="X221" s="17">
        <f t="shared" ref="X221:X284" si="37">IFERROR(W221/V221,0)</f>
        <v>0.18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5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19</v>
      </c>
      <c r="BQ221" s="17">
        <f t="shared" ref="BQ221:BQ284" si="43">IFERROR(BP221/BO221,0)</f>
        <v>0.31491712707182318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0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13</v>
      </c>
      <c r="X222" s="17">
        <f t="shared" si="37"/>
        <v>0.17889908256880732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1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12</v>
      </c>
      <c r="BQ222" s="17">
        <f t="shared" si="43"/>
        <v>7.0038910505836577E-2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3</v>
      </c>
      <c r="X223" s="17">
        <f t="shared" si="37"/>
        <v>0.5625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4</v>
      </c>
      <c r="BQ223" s="17">
        <f t="shared" si="43"/>
        <v>0.46153846153846156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7</v>
      </c>
      <c r="M224" s="36">
        <f>VLOOKUP($H224,[1]EDA!$H$6:$BN$980,M$1,FALSE)</f>
        <v>0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25</v>
      </c>
      <c r="X224" s="17">
        <f t="shared" si="37"/>
        <v>0.16816143497757849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10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54</v>
      </c>
      <c r="BQ224" s="17">
        <f t="shared" si="43"/>
        <v>0.14160839160839161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4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11</v>
      </c>
      <c r="X225" s="17">
        <f t="shared" si="37"/>
        <v>0.24626865671641793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14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49</v>
      </c>
      <c r="BQ225" s="17">
        <f t="shared" si="43"/>
        <v>0.620253164556962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7</v>
      </c>
      <c r="X226" s="17">
        <f t="shared" si="37"/>
        <v>0.14788732394366197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12</v>
      </c>
      <c r="BQ226" s="17">
        <f t="shared" si="43"/>
        <v>0.16363636363636361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0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7</v>
      </c>
      <c r="X227" s="17">
        <f t="shared" si="37"/>
        <v>0.52500000000000002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4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8</v>
      </c>
      <c r="BQ227" s="17">
        <f t="shared" si="43"/>
        <v>0.3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36</v>
      </c>
      <c r="X228" s="17">
        <f t="shared" si="37"/>
        <v>0.28421052631578947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1</v>
      </c>
      <c r="AM228" s="17">
        <f t="shared" si="39"/>
        <v>0.5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2</v>
      </c>
      <c r="BB228" s="17">
        <f t="shared" si="41"/>
        <v>0.1714285714285714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15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44</v>
      </c>
      <c r="BQ228" s="17">
        <f t="shared" si="43"/>
        <v>0.27329192546583853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14</v>
      </c>
      <c r="X229" s="17">
        <f t="shared" si="37"/>
        <v>0.375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6</v>
      </c>
      <c r="BB229" s="17">
        <f t="shared" si="41"/>
        <v>18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14</v>
      </c>
      <c r="BQ229" s="17">
        <f t="shared" si="43"/>
        <v>0.25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0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4</v>
      </c>
      <c r="X230" s="17">
        <f t="shared" si="37"/>
        <v>0.10344827586206898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0</v>
      </c>
      <c r="BB230" s="17">
        <f t="shared" si="41"/>
        <v>0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0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11</v>
      </c>
      <c r="BQ230" s="17">
        <f t="shared" si="43"/>
        <v>0.19760479041916165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0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1</v>
      </c>
      <c r="X231" s="17">
        <f t="shared" si="37"/>
        <v>3.5294117647058823E-2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0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0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20</v>
      </c>
      <c r="BQ231" s="17">
        <f t="shared" si="43"/>
        <v>0.2181818181818182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5</v>
      </c>
      <c r="X232" s="17">
        <f t="shared" si="37"/>
        <v>9.375E-2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1</v>
      </c>
      <c r="BB232" s="17">
        <f t="shared" si="41"/>
        <v>0.54545454545454553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17</v>
      </c>
      <c r="BQ232" s="17">
        <f t="shared" si="43"/>
        <v>0.2982456140350877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3</v>
      </c>
      <c r="X233" s="17">
        <f t="shared" si="37"/>
        <v>0.81818181818181823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3</v>
      </c>
      <c r="BQ233" s="17">
        <f t="shared" si="43"/>
        <v>0.21951219512195119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45</v>
      </c>
      <c r="L234" s="36">
        <f>VLOOKUP($H234,[1]EDA!$H$6:$BN$980,L$1,FALSE)</f>
        <v>22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126</v>
      </c>
      <c r="X234" s="17">
        <f t="shared" si="37"/>
        <v>0.27490909090909094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0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7</v>
      </c>
      <c r="AM234" s="17">
        <f t="shared" si="39"/>
        <v>0.77777777777777779</v>
      </c>
      <c r="AN234" s="36">
        <f>VLOOKUP($H234,[3]IRA!$H$6:$BN$980,AN$1,FALSE)</f>
        <v>17</v>
      </c>
      <c r="AO234" s="36">
        <f>VLOOKUP($H234,[3]IRA!$H$6:$BN$980,AO$1,FALSE)</f>
        <v>42</v>
      </c>
      <c r="AP234" s="36">
        <f>VLOOKUP($H234,[3]IRA!$H$6:$BN$980,AP$1,FALSE)</f>
        <v>11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70</v>
      </c>
      <c r="BB234" s="17">
        <f t="shared" si="41"/>
        <v>1.2389380530973451</v>
      </c>
      <c r="BC234" s="36">
        <f>VLOOKUP($H234,[4]IRA!$H$7:$CS$981,BC$1,FALSE)</f>
        <v>135</v>
      </c>
      <c r="BD234" s="36">
        <f>VLOOKUP($H234,[4]IRA!$H$7:$CS$981,BD$1,FALSE)</f>
        <v>109</v>
      </c>
      <c r="BE234" s="36">
        <f>VLOOKUP($H234,[4]IRA!$H$7:$CS$981,BE$1,FALSE)</f>
        <v>30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274</v>
      </c>
      <c r="BQ234" s="17">
        <f t="shared" si="43"/>
        <v>0.21809498540726985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0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35</v>
      </c>
      <c r="X235" s="17">
        <f t="shared" si="37"/>
        <v>0.32110091743119268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34</v>
      </c>
      <c r="BE235" s="36">
        <f>VLOOKUP($H235,[4]IRA!$H$7:$CS$981,BE$1,FALSE)</f>
        <v>0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58</v>
      </c>
      <c r="BQ235" s="17">
        <f t="shared" si="43"/>
        <v>0.63736263736263732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5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19</v>
      </c>
      <c r="X236" s="17">
        <f t="shared" si="37"/>
        <v>0.1912751677852349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11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33</v>
      </c>
      <c r="BQ236" s="17">
        <f t="shared" si="43"/>
        <v>0.28779069767441862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21</v>
      </c>
      <c r="X237" s="17">
        <f t="shared" si="37"/>
        <v>0.14754098360655737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75</v>
      </c>
      <c r="BQ237" s="17">
        <f t="shared" si="43"/>
        <v>0.5160550458715597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0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9</v>
      </c>
      <c r="X238" s="17">
        <f t="shared" si="37"/>
        <v>0.19014084507042253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7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7</v>
      </c>
      <c r="BB238" s="17">
        <f t="shared" si="41"/>
        <v>21</v>
      </c>
      <c r="BC238" s="36">
        <f>VLOOKUP($H238,[4]IRA!$H$7:$CS$981,BC$1,FALSE)</f>
        <v>1</v>
      </c>
      <c r="BD238" s="36">
        <f>VLOOKUP($H238,[4]IRA!$H$7:$CS$981,BD$1,FALSE)</f>
        <v>7</v>
      </c>
      <c r="BE238" s="36">
        <f>VLOOKUP($H238,[4]IRA!$H$7:$CS$981,BE$1,FALSE)</f>
        <v>0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8</v>
      </c>
      <c r="BQ238" s="17">
        <f t="shared" si="43"/>
        <v>0.22641509433962262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25</v>
      </c>
      <c r="X239" s="17">
        <f t="shared" si="37"/>
        <v>0.11682242990654206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4</v>
      </c>
      <c r="BB239" s="17">
        <f t="shared" si="41"/>
        <v>0.23529411764705882</v>
      </c>
      <c r="BC239" s="36">
        <f>VLOOKUP($H239,[4]IRA!$H$7:$CS$981,BC$1,FALSE)</f>
        <v>38</v>
      </c>
      <c r="BD239" s="36">
        <f>VLOOKUP($H239,[4]IRA!$H$7:$CS$981,BD$1,FALSE)</f>
        <v>3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41</v>
      </c>
      <c r="BQ239" s="17">
        <f t="shared" si="43"/>
        <v>0.17774566473988437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25</v>
      </c>
      <c r="X240" s="17">
        <f t="shared" si="37"/>
        <v>0.21739130434782608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55</v>
      </c>
      <c r="BQ240" s="17">
        <f t="shared" si="43"/>
        <v>0.21681997371879105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4</v>
      </c>
      <c r="L241" s="36">
        <f>VLOOKUP($H241,[1]EDA!$H$6:$BN$980,L$1,FALSE)</f>
        <v>0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36</v>
      </c>
      <c r="X241" s="17">
        <f t="shared" si="37"/>
        <v>0.28723404255319146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23</v>
      </c>
      <c r="BE241" s="36">
        <f>VLOOKUP($H241,[4]IRA!$H$7:$CS$981,BE$1,FALSE)</f>
        <v>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27</v>
      </c>
      <c r="BQ241" s="17">
        <f t="shared" si="43"/>
        <v>0.15820312500000003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19</v>
      </c>
      <c r="X242" s="17">
        <f t="shared" si="37"/>
        <v>0.15119363395225463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10</v>
      </c>
      <c r="BQ242" s="17">
        <f t="shared" si="43"/>
        <v>5.5555555555555546E-2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37</v>
      </c>
      <c r="X243" s="17">
        <f t="shared" si="37"/>
        <v>0.28388746803069054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21</v>
      </c>
      <c r="BQ243" s="17">
        <f t="shared" si="43"/>
        <v>0.13125000000000001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6</v>
      </c>
      <c r="X244" s="17">
        <f t="shared" si="37"/>
        <v>0.22784810126582281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28</v>
      </c>
      <c r="BQ244" s="17">
        <f t="shared" si="43"/>
        <v>0.3981042654028436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10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50</v>
      </c>
      <c r="X245" s="17">
        <f t="shared" si="37"/>
        <v>0.25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0</v>
      </c>
      <c r="AM245" s="17">
        <f t="shared" si="39"/>
        <v>0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3</v>
      </c>
      <c r="BB245" s="17">
        <f t="shared" si="41"/>
        <v>0.54545454545454541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18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93</v>
      </c>
      <c r="BQ245" s="17">
        <f t="shared" si="43"/>
        <v>0.25067385444743934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25</v>
      </c>
      <c r="X246" s="17">
        <f t="shared" si="37"/>
        <v>1.0563380281690142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0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20</v>
      </c>
      <c r="BQ246" s="17">
        <f t="shared" si="43"/>
        <v>0.44776119402985071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22</v>
      </c>
      <c r="X247" s="17">
        <f t="shared" si="37"/>
        <v>0.52380952380952384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5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23</v>
      </c>
      <c r="BQ247" s="17">
        <f t="shared" si="43"/>
        <v>0.39655172413793105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5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60</v>
      </c>
      <c r="X248" s="17">
        <f t="shared" si="37"/>
        <v>0.36072144288577157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16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48</v>
      </c>
      <c r="BQ248" s="17">
        <f t="shared" si="43"/>
        <v>0.50704225352112675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0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10</v>
      </c>
      <c r="X249" s="17">
        <f t="shared" si="37"/>
        <v>0.16216216216216214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4</v>
      </c>
      <c r="BQ249" s="17">
        <f t="shared" si="43"/>
        <v>4.2857142857142851E-2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0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12</v>
      </c>
      <c r="X250" s="17">
        <f t="shared" si="37"/>
        <v>0.10495626822157435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1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24</v>
      </c>
      <c r="BQ250" s="17">
        <f t="shared" si="43"/>
        <v>0.21884498480243161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14</v>
      </c>
      <c r="X251" s="17">
        <f t="shared" si="37"/>
        <v>0.15328467153284669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22</v>
      </c>
      <c r="BB251" s="17">
        <f t="shared" si="41"/>
        <v>4.5517241379310338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15</v>
      </c>
      <c r="BF251" s="36">
        <f>VLOOKUP($H251,[4]IRA!$H$7:$CS$981,BF$1,FALSE)</f>
        <v>0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56</v>
      </c>
      <c r="BQ251" s="17">
        <f t="shared" si="43"/>
        <v>0.23013698630136986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0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24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48</v>
      </c>
      <c r="X253" s="17">
        <f t="shared" si="37"/>
        <v>0.87804878048780488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53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102</v>
      </c>
      <c r="BQ253" s="17">
        <f t="shared" si="43"/>
        <v>1.8773006134969323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12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32</v>
      </c>
      <c r="X254" s="17">
        <f t="shared" si="37"/>
        <v>0.35036496350364965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74</v>
      </c>
      <c r="BB254" s="17">
        <f t="shared" si="41"/>
        <v>148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13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71</v>
      </c>
      <c r="BQ254" s="17">
        <f t="shared" si="43"/>
        <v>1.0339805825242721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7</v>
      </c>
      <c r="X255" s="17">
        <f t="shared" si="37"/>
        <v>0.12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6</v>
      </c>
      <c r="BQ255" s="17">
        <f t="shared" si="43"/>
        <v>8.6538461538461522E-2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20</v>
      </c>
      <c r="X256" s="17">
        <f t="shared" si="37"/>
        <v>0.51282051282051277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26</v>
      </c>
      <c r="BQ256" s="17">
        <f t="shared" si="43"/>
        <v>0.53793103448275859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27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66</v>
      </c>
      <c r="X257" s="17">
        <f t="shared" si="37"/>
        <v>0.20582120582120583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0</v>
      </c>
      <c r="BB257" s="17">
        <f t="shared" si="41"/>
        <v>0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33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148</v>
      </c>
      <c r="BQ257" s="17">
        <f t="shared" si="43"/>
        <v>0.47844827586206906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0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36</v>
      </c>
      <c r="X258" s="17">
        <f t="shared" si="37"/>
        <v>0.20809248554913296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111</v>
      </c>
      <c r="BQ258" s="17">
        <f t="shared" si="43"/>
        <v>0.4463806970509383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12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45</v>
      </c>
      <c r="X259" s="17">
        <f t="shared" si="37"/>
        <v>0.17693315858453473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0</v>
      </c>
      <c r="BB259" s="17">
        <f t="shared" si="41"/>
        <v>0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30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96</v>
      </c>
      <c r="BQ259" s="17">
        <f t="shared" si="43"/>
        <v>0.21207658321060385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6</v>
      </c>
      <c r="X260" s="17">
        <f t="shared" si="37"/>
        <v>0.14285714285714285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28</v>
      </c>
      <c r="BQ260" s="17">
        <f t="shared" si="43"/>
        <v>0.20289855072463769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9</v>
      </c>
      <c r="X261" s="17">
        <f t="shared" si="37"/>
        <v>0.16666666666666666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10</v>
      </c>
      <c r="BQ261" s="17">
        <f t="shared" si="43"/>
        <v>0.20833333333333334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18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18</v>
      </c>
      <c r="X262" s="17">
        <f t="shared" si="37"/>
        <v>0.13810741687979539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30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30</v>
      </c>
      <c r="BQ262" s="17">
        <f t="shared" si="43"/>
        <v>0.11627906976744186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15</v>
      </c>
      <c r="L263" s="36">
        <f>VLOOKUP($H263,[1]EDA!$H$6:$BN$980,L$1,FALSE)</f>
        <v>0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43</v>
      </c>
      <c r="X263" s="17">
        <f t="shared" si="37"/>
        <v>0.19846153846153847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0</v>
      </c>
      <c r="BB263" s="17">
        <f t="shared" si="41"/>
        <v>0</v>
      </c>
      <c r="BC263" s="36">
        <f>VLOOKUP($H263,[4]IRA!$H$7:$CS$981,BC$1,FALSE)</f>
        <v>2</v>
      </c>
      <c r="BD263" s="36">
        <f>VLOOKUP($H263,[4]IRA!$H$7:$CS$981,BD$1,FALSE)</f>
        <v>1</v>
      </c>
      <c r="BE263" s="36">
        <f>VLOOKUP($H263,[4]IRA!$H$7:$CS$981,BE$1,FALSE)</f>
        <v>0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3</v>
      </c>
      <c r="BQ263" s="17">
        <f t="shared" si="43"/>
        <v>2.0642201834862386E-2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6</v>
      </c>
      <c r="M264" s="36">
        <f>VLOOKUP($H264,[1]EDA!$H$6:$BN$980,M$1,FALSE)</f>
        <v>0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33</v>
      </c>
      <c r="X264" s="17">
        <f t="shared" si="37"/>
        <v>0.18749999999999997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5</v>
      </c>
      <c r="BF264" s="36">
        <f>VLOOKUP($H264,[4]IRA!$H$7:$CS$981,BF$1,FALSE)</f>
        <v>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38</v>
      </c>
      <c r="BQ264" s="17">
        <f t="shared" si="43"/>
        <v>0.26327944572748269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2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27</v>
      </c>
      <c r="X265" s="17">
        <f t="shared" si="37"/>
        <v>0.28421052631578947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3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33</v>
      </c>
      <c r="BQ265" s="17">
        <f t="shared" si="43"/>
        <v>0.26756756756756755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19</v>
      </c>
      <c r="X266" s="17">
        <f t="shared" si="37"/>
        <v>0.34756097560975613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11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88</v>
      </c>
      <c r="BQ266" s="17">
        <f t="shared" si="43"/>
        <v>0.71739130434782605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28</v>
      </c>
      <c r="X267" s="17">
        <f t="shared" si="37"/>
        <v>0.26250000000000001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17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67</v>
      </c>
      <c r="BQ267" s="17">
        <f t="shared" si="43"/>
        <v>0.19705882352941179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0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1</v>
      </c>
      <c r="X268" s="17">
        <f t="shared" si="37"/>
        <v>3.5294117647058823E-2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0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0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3</v>
      </c>
      <c r="X269" s="17">
        <f t="shared" si="37"/>
        <v>0.11842105263157895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7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9</v>
      </c>
      <c r="BQ269" s="17">
        <f t="shared" si="43"/>
        <v>0.24770642201834867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10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27</v>
      </c>
      <c r="X270" s="17">
        <f t="shared" si="37"/>
        <v>0.22437673130193908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0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15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64</v>
      </c>
      <c r="BQ270" s="17">
        <f t="shared" si="43"/>
        <v>0.24742268041237117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0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8</v>
      </c>
      <c r="X271" s="17">
        <f t="shared" si="37"/>
        <v>0.58536585365853666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3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15</v>
      </c>
      <c r="BQ271" s="17">
        <f t="shared" si="43"/>
        <v>0.40909090909090906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2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10</v>
      </c>
      <c r="X272" s="17">
        <f t="shared" si="37"/>
        <v>0.379746835443038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25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62</v>
      </c>
      <c r="X273" s="17">
        <f t="shared" si="37"/>
        <v>0.24603174603174602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68</v>
      </c>
      <c r="BF273" s="36">
        <f>VLOOKUP($H273,[4]IRA!$H$7:$CS$981,BF$1,FALSE)</f>
        <v>0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223</v>
      </c>
      <c r="BQ273" s="17">
        <f t="shared" si="43"/>
        <v>0.79737783075089386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8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26</v>
      </c>
      <c r="X274" s="17">
        <f t="shared" si="37"/>
        <v>0.6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3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18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38</v>
      </c>
      <c r="BQ274" s="17">
        <f t="shared" si="43"/>
        <v>0.62637362637362637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0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16</v>
      </c>
      <c r="BQ276" s="17">
        <f t="shared" si="43"/>
        <v>1.2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7</v>
      </c>
      <c r="X277" s="17">
        <f t="shared" si="37"/>
        <v>0.15441176470588233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4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20</v>
      </c>
      <c r="BQ277" s="17">
        <f t="shared" si="43"/>
        <v>0.24291497975708498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0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1</v>
      </c>
      <c r="X278" s="17">
        <f t="shared" si="37"/>
        <v>3.125E-2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15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65</v>
      </c>
      <c r="BQ278" s="17">
        <f t="shared" si="43"/>
        <v>0.72222222222222221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2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7</v>
      </c>
      <c r="X279" s="17">
        <f t="shared" si="37"/>
        <v>0.1242603550295858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12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39</v>
      </c>
      <c r="BQ279" s="17">
        <f t="shared" si="43"/>
        <v>0.38235294117647062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4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5</v>
      </c>
      <c r="X280" s="17">
        <f t="shared" si="37"/>
        <v>0.12396694214876032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12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17</v>
      </c>
      <c r="BQ280" s="17">
        <f t="shared" si="43"/>
        <v>0.98076923076923084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26</v>
      </c>
      <c r="X281" s="17">
        <f t="shared" si="37"/>
        <v>0.35454545454545455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0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10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22</v>
      </c>
      <c r="BQ281" s="17">
        <f t="shared" si="43"/>
        <v>0.14316702819956614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13</v>
      </c>
      <c r="X282" s="17">
        <f t="shared" si="37"/>
        <v>0.12956810631229235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0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8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24</v>
      </c>
      <c r="BQ282" s="17">
        <f t="shared" si="43"/>
        <v>0.29875518672199169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6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17</v>
      </c>
      <c r="X283" s="17">
        <f t="shared" si="37"/>
        <v>8.6440677966101692E-2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0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9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16</v>
      </c>
      <c r="BQ283" s="17">
        <f t="shared" si="43"/>
        <v>8.067226890756303E-2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18</v>
      </c>
      <c r="X284" s="17">
        <f t="shared" si="37"/>
        <v>0.23376623376623376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8</v>
      </c>
      <c r="BQ284" s="17">
        <f t="shared" si="43"/>
        <v>5.128205128205128E-2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3</v>
      </c>
      <c r="BQ285" s="17">
        <f t="shared" ref="BQ285:BQ348" si="51">IFERROR(BP285/BO285,0)</f>
        <v>3.0000000000000006E-2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3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11</v>
      </c>
      <c r="X286" s="17">
        <f t="shared" si="45"/>
        <v>0.10543130990415336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1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16</v>
      </c>
      <c r="BQ286" s="17">
        <f t="shared" si="51"/>
        <v>0.10389610389610388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6</v>
      </c>
      <c r="X287" s="17">
        <f t="shared" si="45"/>
        <v>6.569343065693431E-2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11</v>
      </c>
      <c r="BQ287" s="17">
        <f t="shared" si="51"/>
        <v>8.3969465648854949E-2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3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15</v>
      </c>
      <c r="X288" s="17">
        <f t="shared" si="45"/>
        <v>0.23684210526315788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16</v>
      </c>
      <c r="BE288" s="36">
        <f>VLOOKUP($H288,[4]IRA!$H$7:$CS$981,BE$1,FALSE)</f>
        <v>14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46</v>
      </c>
      <c r="BQ288" s="17">
        <f t="shared" si="51"/>
        <v>0.3187066974595843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2</v>
      </c>
      <c r="L289" s="36">
        <f>VLOOKUP($H289,[1]EDA!$H$6:$BN$980,L$1,FALSE)</f>
        <v>21</v>
      </c>
      <c r="M289" s="36">
        <f>VLOOKUP($H289,[1]EDA!$H$6:$BN$980,M$1,FALSE)</f>
        <v>0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85</v>
      </c>
      <c r="X289" s="17">
        <f t="shared" si="45"/>
        <v>1.0851063829787235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7</v>
      </c>
      <c r="AM289" s="17">
        <f t="shared" si="47"/>
        <v>2.625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46</v>
      </c>
      <c r="BE289" s="36">
        <f>VLOOKUP($H289,[4]IRA!$H$7:$CS$981,BE$1,FALSE)</f>
        <v>47</v>
      </c>
      <c r="BF289" s="36">
        <f>VLOOKUP($H289,[4]IRA!$H$7:$CS$981,BF$1,FALSE)</f>
        <v>0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136</v>
      </c>
      <c r="BQ289" s="17">
        <f t="shared" si="51"/>
        <v>0.67886855241264554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6</v>
      </c>
      <c r="X290" s="17">
        <f t="shared" si="45"/>
        <v>0.12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11</v>
      </c>
      <c r="BQ290" s="17">
        <f t="shared" si="51"/>
        <v>0.18435754189944134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15</v>
      </c>
      <c r="BQ293" s="17">
        <f t="shared" si="51"/>
        <v>0.23809523809523808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29</v>
      </c>
      <c r="X294" s="17">
        <f t="shared" si="45"/>
        <v>0.31636363636363635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88</v>
      </c>
      <c r="BQ294" s="17">
        <f t="shared" si="51"/>
        <v>0.67005076142131992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7</v>
      </c>
      <c r="X295" s="17">
        <f t="shared" si="45"/>
        <v>0.21649484536082472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12</v>
      </c>
      <c r="BQ295" s="17">
        <f t="shared" si="51"/>
        <v>0.15126050420168069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1</v>
      </c>
      <c r="X296" s="17">
        <f t="shared" si="45"/>
        <v>0.42857142857142855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1</v>
      </c>
      <c r="BQ296" s="17">
        <f t="shared" si="51"/>
        <v>0.1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3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16</v>
      </c>
      <c r="X297" s="17">
        <f t="shared" si="45"/>
        <v>0.45283018867924524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16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70</v>
      </c>
      <c r="BQ297" s="17">
        <f t="shared" si="51"/>
        <v>1.6666666666666667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3</v>
      </c>
      <c r="X298" s="17">
        <f t="shared" si="45"/>
        <v>0.1875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6</v>
      </c>
      <c r="BQ298" s="17">
        <f t="shared" si="51"/>
        <v>0.30508474576271183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4</v>
      </c>
      <c r="X299" s="17">
        <f t="shared" si="45"/>
        <v>0.23076923076923078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2</v>
      </c>
      <c r="BQ299" s="17">
        <f t="shared" si="51"/>
        <v>5.7142857142857134E-2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8</v>
      </c>
      <c r="X300" s="17">
        <f t="shared" si="45"/>
        <v>0.27586206896551724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8</v>
      </c>
      <c r="BQ300" s="17">
        <f t="shared" si="51"/>
        <v>0.24000000000000005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13</v>
      </c>
      <c r="X301" s="17">
        <f t="shared" si="45"/>
        <v>0.17727272727272728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54</v>
      </c>
      <c r="BQ301" s="17">
        <f t="shared" si="51"/>
        <v>0.87096774193548387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2</v>
      </c>
      <c r="L302" s="36">
        <f>VLOOKUP($H302,[1]EDA!$H$6:$BN$980,L$1,FALSE)</f>
        <v>0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8</v>
      </c>
      <c r="X302" s="17">
        <f t="shared" si="45"/>
        <v>0.15483870967741936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0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3</v>
      </c>
      <c r="BQ302" s="17">
        <f t="shared" si="51"/>
        <v>7.6271186440677971E-2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24</v>
      </c>
      <c r="X303" s="17">
        <f t="shared" si="45"/>
        <v>0.42603550295857984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47</v>
      </c>
      <c r="BQ303" s="17">
        <f t="shared" si="51"/>
        <v>0.43653250773993807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11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17</v>
      </c>
      <c r="X304" s="17">
        <f t="shared" si="45"/>
        <v>0.2073170731707317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17</v>
      </c>
      <c r="BQ304" s="17">
        <f t="shared" si="51"/>
        <v>0.30909090909090908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2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13</v>
      </c>
      <c r="X305" s="17">
        <f t="shared" si="45"/>
        <v>0.16386554621848737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12</v>
      </c>
      <c r="BQ305" s="17">
        <f t="shared" si="51"/>
        <v>0.21301775147928992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42</v>
      </c>
      <c r="X306" s="17">
        <f t="shared" si="45"/>
        <v>0.58064516129032262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0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40</v>
      </c>
      <c r="BQ306" s="17">
        <f t="shared" si="51"/>
        <v>0.56872037914691931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4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20</v>
      </c>
      <c r="X307" s="17">
        <f t="shared" si="45"/>
        <v>0.189873417721519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29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114</v>
      </c>
      <c r="BQ307" s="17">
        <f t="shared" si="51"/>
        <v>0.61844484629294749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0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0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5</v>
      </c>
      <c r="X309" s="17">
        <f t="shared" si="45"/>
        <v>0.30612244897959184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22</v>
      </c>
      <c r="BQ309" s="17">
        <f t="shared" si="51"/>
        <v>0.60550458715596323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1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32</v>
      </c>
      <c r="X310" s="17">
        <f t="shared" si="45"/>
        <v>0.222737819025522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0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14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67</v>
      </c>
      <c r="BQ310" s="17">
        <f t="shared" si="51"/>
        <v>0.19382835101253618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7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18</v>
      </c>
      <c r="X311" s="17">
        <f t="shared" si="45"/>
        <v>0.15561959654178675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0</v>
      </c>
      <c r="AM311" s="17">
        <f t="shared" si="47"/>
        <v>0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25</v>
      </c>
      <c r="BF311" s="36">
        <f>VLOOKUP($H311,[4]IRA!$H$7:$CS$981,BF$1,FALSE)</f>
        <v>0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74</v>
      </c>
      <c r="BQ311" s="17">
        <f t="shared" si="51"/>
        <v>0.36393442622950811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3</v>
      </c>
      <c r="X312" s="17">
        <f t="shared" si="45"/>
        <v>0.25714285714285717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0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9</v>
      </c>
      <c r="BQ312" s="17">
        <f t="shared" si="51"/>
        <v>0.25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5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8</v>
      </c>
      <c r="BQ313" s="17">
        <f t="shared" si="51"/>
        <v>6.2992125984251968E-2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7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37</v>
      </c>
      <c r="X314" s="17">
        <f t="shared" si="45"/>
        <v>0.36274509803921567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7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21</v>
      </c>
      <c r="BQ314" s="17">
        <f t="shared" si="51"/>
        <v>0.15869017632241814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2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26</v>
      </c>
      <c r="X315" s="17">
        <f t="shared" si="45"/>
        <v>0.24528301886792453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4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26</v>
      </c>
      <c r="BQ315" s="17">
        <f t="shared" si="51"/>
        <v>0.26174496644295303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41</v>
      </c>
      <c r="X316" s="17">
        <f t="shared" si="45"/>
        <v>0.27702702702702703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0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7</v>
      </c>
      <c r="BQ316" s="17">
        <f t="shared" si="51"/>
        <v>4.4210526315789471E-2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8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25</v>
      </c>
      <c r="X317" s="17">
        <f t="shared" si="45"/>
        <v>0.20547945205479451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4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39</v>
      </c>
      <c r="BQ317" s="17">
        <f t="shared" si="51"/>
        <v>0.27209302325581392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123</v>
      </c>
      <c r="BQ318" s="17">
        <f t="shared" si="51"/>
        <v>1.6043478260869568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10</v>
      </c>
      <c r="X319" s="17">
        <f t="shared" si="45"/>
        <v>0.234375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25</v>
      </c>
      <c r="BQ319" s="17">
        <f t="shared" si="51"/>
        <v>0.30241935483870969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2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6</v>
      </c>
      <c r="X320" s="17">
        <f t="shared" si="45"/>
        <v>0.21951219512195122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3</v>
      </c>
      <c r="BQ320" s="17">
        <f t="shared" si="51"/>
        <v>5.921052631578947E-2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10</v>
      </c>
      <c r="X321" s="17">
        <f t="shared" si="45"/>
        <v>9.9337748344370869E-2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7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6</v>
      </c>
      <c r="BQ321" s="17">
        <f t="shared" si="51"/>
        <v>0.15789473684210525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9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35</v>
      </c>
      <c r="X322" s="17">
        <f t="shared" si="45"/>
        <v>0.40697674418604651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0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26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81</v>
      </c>
      <c r="BQ322" s="17">
        <f t="shared" si="51"/>
        <v>0.51265822784810122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1</v>
      </c>
      <c r="X323" s="17">
        <f t="shared" si="45"/>
        <v>1.1450381679389313E-2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9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10</v>
      </c>
      <c r="BQ323" s="17">
        <f t="shared" si="51"/>
        <v>9.8039215686274522E-2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6</v>
      </c>
      <c r="X324" s="17">
        <f t="shared" si="45"/>
        <v>0.27692307692307694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7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25</v>
      </c>
      <c r="BQ324" s="17">
        <f t="shared" si="51"/>
        <v>0.68807339449541294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0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11</v>
      </c>
      <c r="X325" s="17">
        <f t="shared" si="45"/>
        <v>5.5743243243243243E-2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3</v>
      </c>
      <c r="BE325" s="36">
        <f>VLOOKUP($H325,[4]IRA!$H$7:$CS$981,BE$1,FALSE)</f>
        <v>0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17</v>
      </c>
      <c r="BQ325" s="17">
        <f t="shared" si="51"/>
        <v>0.12289156626506026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7</v>
      </c>
      <c r="X326" s="17">
        <f t="shared" si="45"/>
        <v>0.3888888888888889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9</v>
      </c>
      <c r="BQ326" s="17">
        <f t="shared" si="51"/>
        <v>0.52941176470588236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2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13</v>
      </c>
      <c r="X328" s="17">
        <f t="shared" si="45"/>
        <v>0.8125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3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19</v>
      </c>
      <c r="BQ328" s="17">
        <f t="shared" si="51"/>
        <v>0.37012987012987009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4</v>
      </c>
      <c r="X329" s="17">
        <f t="shared" si="45"/>
        <v>0.19047619047619047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14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22</v>
      </c>
      <c r="BQ329" s="17">
        <f t="shared" si="51"/>
        <v>0.26938775510204083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5</v>
      </c>
      <c r="X330" s="17">
        <f t="shared" si="45"/>
        <v>0.14423076923076925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4</v>
      </c>
      <c r="BQ330" s="17">
        <f t="shared" si="51"/>
        <v>0.11214953271028039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2</v>
      </c>
      <c r="X331" s="17">
        <f t="shared" si="45"/>
        <v>0.14285714285714285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0</v>
      </c>
      <c r="BE331" s="36">
        <f>VLOOKUP($H331,[4]IRA!$H$7:$CS$981,BE$1,FALSE)</f>
        <v>4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16</v>
      </c>
      <c r="BQ331" s="17">
        <f t="shared" si="51"/>
        <v>0.35555555555555557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0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1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4</v>
      </c>
      <c r="X333" s="17">
        <f t="shared" si="45"/>
        <v>0.1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0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7</v>
      </c>
      <c r="BQ333" s="17">
        <f t="shared" si="51"/>
        <v>0.14482758620689654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1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5</v>
      </c>
      <c r="X334" s="17">
        <f t="shared" si="45"/>
        <v>8.8757396449704137E-2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0</v>
      </c>
      <c r="BB334" s="17">
        <f t="shared" si="49"/>
        <v>0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0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7</v>
      </c>
      <c r="BQ334" s="17">
        <f t="shared" si="51"/>
        <v>7.9245283018867921E-2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0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2</v>
      </c>
      <c r="X335" s="17">
        <f t="shared" si="45"/>
        <v>0.21428571428571427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0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7</v>
      </c>
      <c r="BQ335" s="17">
        <f t="shared" si="51"/>
        <v>0.72413793103448276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4</v>
      </c>
      <c r="X336" s="17">
        <f t="shared" si="45"/>
        <v>0.19354838709677419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12</v>
      </c>
      <c r="BQ336" s="17">
        <f t="shared" si="51"/>
        <v>0.1487603305785124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0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27</v>
      </c>
      <c r="X338" s="17">
        <f t="shared" si="45"/>
        <v>0.28027681660899656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77</v>
      </c>
      <c r="BQ338" s="17">
        <f t="shared" si="51"/>
        <v>0.72187500000000004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12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37</v>
      </c>
      <c r="X339" s="17">
        <f t="shared" si="45"/>
        <v>0.21346153846153848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2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5</v>
      </c>
      <c r="AM339" s="17">
        <f t="shared" si="47"/>
        <v>1.25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3</v>
      </c>
      <c r="BB339" s="17">
        <f t="shared" si="49"/>
        <v>0.32727272727272722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29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106</v>
      </c>
      <c r="BQ339" s="17">
        <f t="shared" si="51"/>
        <v>0.34490238611713664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10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42</v>
      </c>
      <c r="X340" s="17">
        <f t="shared" si="45"/>
        <v>0.20723684210526314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3</v>
      </c>
      <c r="BB340" s="17">
        <f t="shared" si="49"/>
        <v>0.29032258064516125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18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68</v>
      </c>
      <c r="BQ340" s="17">
        <f t="shared" si="51"/>
        <v>0.16398713826366559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1</v>
      </c>
      <c r="BQ341" s="17">
        <f t="shared" si="51"/>
        <v>0.25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9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34</v>
      </c>
      <c r="X342" s="17">
        <f t="shared" si="45"/>
        <v>0.57954545454545459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3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17</v>
      </c>
      <c r="BQ342" s="17">
        <f t="shared" si="51"/>
        <v>0.54255319148936176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1</v>
      </c>
      <c r="X344" s="17">
        <f t="shared" si="45"/>
        <v>0.16666666666666666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</v>
      </c>
      <c r="BQ344" s="17">
        <f t="shared" si="51"/>
        <v>3.3333333333333333E-2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4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8</v>
      </c>
      <c r="X345" s="17">
        <f t="shared" si="45"/>
        <v>0.11162790697674418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0</v>
      </c>
      <c r="BB345" s="17">
        <f t="shared" si="49"/>
        <v>0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9</v>
      </c>
      <c r="BF345" s="36">
        <f>VLOOKUP($H345,[4]IRA!$H$7:$CS$981,BF$1,FALSE)</f>
        <v>0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17</v>
      </c>
      <c r="BQ345" s="17">
        <f t="shared" si="51"/>
        <v>6.6841415465268672E-2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1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8</v>
      </c>
      <c r="X346" s="17">
        <f t="shared" si="45"/>
        <v>0.72727272727272729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3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7</v>
      </c>
      <c r="BQ346" s="17">
        <f t="shared" si="51"/>
        <v>0.35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1</v>
      </c>
      <c r="X347" s="17">
        <f t="shared" si="45"/>
        <v>0.3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20</v>
      </c>
      <c r="BQ347" s="17">
        <f t="shared" si="51"/>
        <v>0.39735099337748342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8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8</v>
      </c>
      <c r="X348" s="17">
        <f t="shared" si="45"/>
        <v>0.32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29</v>
      </c>
      <c r="BQ348" s="17">
        <f t="shared" si="51"/>
        <v>0.45077720207253891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2</v>
      </c>
      <c r="X349" s="17">
        <f t="shared" ref="X349:X412" si="53">IFERROR(W349/V349,0)</f>
        <v>4.4117647058823525E-2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4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15</v>
      </c>
      <c r="BQ349" s="17">
        <f t="shared" ref="BQ349:BQ412" si="59">IFERROR(BP349/BO349,0)</f>
        <v>0.5921052631578948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1</v>
      </c>
      <c r="X350" s="17">
        <f t="shared" si="53"/>
        <v>0.11538461538461539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5</v>
      </c>
      <c r="BQ350" s="17">
        <f t="shared" si="59"/>
        <v>1.25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4</v>
      </c>
      <c r="X351" s="17">
        <f t="shared" si="53"/>
        <v>0.15584415584415584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4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5</v>
      </c>
      <c r="BQ351" s="17">
        <f t="shared" si="59"/>
        <v>0.36585365853658536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16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42</v>
      </c>
      <c r="X352" s="17">
        <f t="shared" si="53"/>
        <v>0.42711864406779665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0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12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53</v>
      </c>
      <c r="BQ352" s="17">
        <f t="shared" si="59"/>
        <v>0.26633165829145727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6</v>
      </c>
      <c r="X374" s="17">
        <f t="shared" si="53"/>
        <v>0.38297872340425532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5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18</v>
      </c>
      <c r="BQ374" s="17">
        <f t="shared" si="59"/>
        <v>0.66666666666666663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1</v>
      </c>
      <c r="X379" s="17">
        <f t="shared" si="53"/>
        <v>7.8947368421052641E-2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2</v>
      </c>
      <c r="BQ380" s="17">
        <f t="shared" si="59"/>
        <v>0.37499999999999994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12</v>
      </c>
      <c r="X381" s="17">
        <f t="shared" si="53"/>
        <v>0.18556701030927833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11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20</v>
      </c>
      <c r="BQ381" s="17">
        <f t="shared" si="59"/>
        <v>0.23166023166023167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21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21</v>
      </c>
      <c r="X382" s="17">
        <f t="shared" si="53"/>
        <v>0.26033057851239666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29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29</v>
      </c>
      <c r="BQ382" s="17">
        <f t="shared" si="59"/>
        <v>0.82075471698113223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3</v>
      </c>
      <c r="X396" s="17">
        <f t="shared" si="53"/>
        <v>9.0909090909090912E-2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4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11</v>
      </c>
      <c r="BQ396" s="17">
        <f t="shared" si="59"/>
        <v>0.13807531380753138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8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21</v>
      </c>
      <c r="X423" s="17">
        <f t="shared" si="61"/>
        <v>1.4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12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48</v>
      </c>
      <c r="BQ423" s="17">
        <f t="shared" si="67"/>
        <v>1.8461538461538465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6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7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22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2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6</v>
      </c>
      <c r="X426" s="17">
        <f t="shared" si="61"/>
        <v>0.22499999999999998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0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2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5</v>
      </c>
      <c r="BQ426" s="17">
        <f t="shared" si="67"/>
        <v>9.375E-2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9</v>
      </c>
      <c r="X431" s="17">
        <f t="shared" si="61"/>
        <v>0.12735849056603774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3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23</v>
      </c>
      <c r="BQ431" s="17">
        <f t="shared" si="67"/>
        <v>0.23549488054607506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0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19</v>
      </c>
      <c r="BQ434" s="17">
        <f t="shared" si="67"/>
        <v>0.35403726708074534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9</v>
      </c>
      <c r="X435" s="17">
        <f t="shared" si="61"/>
        <v>0.15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0</v>
      </c>
      <c r="AM435" s="17">
        <f t="shared" si="63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4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11</v>
      </c>
      <c r="BQ435" s="17">
        <f t="shared" si="67"/>
        <v>0.21710526315789472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0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3</v>
      </c>
      <c r="X436" s="17">
        <f t="shared" si="61"/>
        <v>5.1724137931034482E-2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19</v>
      </c>
      <c r="BQ436" s="17">
        <f t="shared" si="67"/>
        <v>0.18627450980392157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3</v>
      </c>
      <c r="X437" s="17">
        <f t="shared" si="61"/>
        <v>0.15517241379310345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5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12</v>
      </c>
      <c r="BQ437" s="17">
        <f t="shared" si="67"/>
        <v>0.58064516129032262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0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5</v>
      </c>
      <c r="X440" s="17">
        <f t="shared" si="61"/>
        <v>0.20833333333333334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0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14</v>
      </c>
      <c r="BQ440" s="17">
        <f t="shared" si="67"/>
        <v>0.26415094339622641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0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7</v>
      </c>
      <c r="X445" s="17">
        <f t="shared" si="61"/>
        <v>0.30882352941176466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0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5</v>
      </c>
      <c r="X447" s="17">
        <f t="shared" si="61"/>
        <v>9.6153846153846159E-2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0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4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11</v>
      </c>
      <c r="X448" s="17">
        <f t="shared" si="61"/>
        <v>0.19526627218934911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5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8</v>
      </c>
      <c r="BQ448" s="17">
        <f t="shared" si="67"/>
        <v>0.18181818181818182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6</v>
      </c>
      <c r="X449" s="17">
        <f t="shared" si="61"/>
        <v>0.3214285714285714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8</v>
      </c>
      <c r="X451" s="17">
        <f t="shared" si="61"/>
        <v>0.25806451612903225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1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22</v>
      </c>
      <c r="BQ451" s="17">
        <f t="shared" si="67"/>
        <v>0.54098360655737698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9</v>
      </c>
      <c r="X452" s="17">
        <f t="shared" si="61"/>
        <v>0.18493150684931509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7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22</v>
      </c>
      <c r="BQ452" s="17">
        <f t="shared" si="67"/>
        <v>0.14102564102564102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33</v>
      </c>
      <c r="BQ454" s="17">
        <f t="shared" si="67"/>
        <v>0.18131868131868131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0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8</v>
      </c>
      <c r="BQ456" s="17">
        <f t="shared" si="67"/>
        <v>0.8275862068965516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3</v>
      </c>
      <c r="X457" s="17">
        <f t="shared" si="61"/>
        <v>0.16363636363636364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0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0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0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0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0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0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6</v>
      </c>
      <c r="BQ460" s="17">
        <f t="shared" si="67"/>
        <v>8.9552238805970144E-2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2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9</v>
      </c>
      <c r="BQ464" s="17">
        <f t="shared" si="67"/>
        <v>0.49090909090909096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0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0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0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4</v>
      </c>
      <c r="X472" s="17">
        <f t="shared" si="61"/>
        <v>0.24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0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1</v>
      </c>
      <c r="BQ472" s="17">
        <f t="shared" si="67"/>
        <v>5.3571428571428575E-2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1</v>
      </c>
      <c r="M507" s="36">
        <f>VLOOKUP($H507,[1]EDA!$H$6:$BN$980,M$1,FALSE)</f>
        <v>0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7</v>
      </c>
      <c r="X507" s="17">
        <f t="shared" si="69"/>
        <v>0.18584070796460175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2</v>
      </c>
      <c r="BF507" s="36">
        <f>VLOOKUP($H507,[4]IRA!$H$7:$CS$981,BF$1,FALSE)</f>
        <v>0</v>
      </c>
      <c r="BG507" s="36">
        <f>VLOOKUP($H507,[4]IRA!$H$7:$CS$981,BG$1,FALSE)</f>
        <v>0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21</v>
      </c>
      <c r="BQ507" s="17">
        <f t="shared" si="75"/>
        <v>0.61764705882352944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0</v>
      </c>
      <c r="M508" s="36">
        <f>VLOOKUP($H508,[1]EDA!$H$6:$BN$980,M$1,FALSE)</f>
        <v>0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8</v>
      </c>
      <c r="X508" s="17">
        <f t="shared" si="69"/>
        <v>0.12765957446808512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15</v>
      </c>
      <c r="BE508" s="36">
        <f>VLOOKUP($H508,[4]IRA!$H$7:$CS$981,BE$1,FALSE)</f>
        <v>0</v>
      </c>
      <c r="BF508" s="36">
        <f>VLOOKUP($H508,[4]IRA!$H$7:$CS$981,BF$1,FALSE)</f>
        <v>0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24</v>
      </c>
      <c r="BQ508" s="17">
        <f t="shared" si="75"/>
        <v>0.25087108013937287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0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8</v>
      </c>
      <c r="X509" s="17">
        <f t="shared" si="69"/>
        <v>0.13114754098360656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0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52</v>
      </c>
      <c r="BQ509" s="17">
        <f t="shared" si="75"/>
        <v>0.3529411764705882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3</v>
      </c>
      <c r="M523" s="36">
        <f>VLOOKUP($H523,[1]EDA!$H$6:$BN$980,M$1,FALSE)</f>
        <v>0</v>
      </c>
      <c r="N523" s="36">
        <f>VLOOKUP($H523,[1]EDA!$H$6:$BN$980,N$1,FALSE)</f>
        <v>0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8</v>
      </c>
      <c r="X523" s="17">
        <f t="shared" si="69"/>
        <v>0.16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4</v>
      </c>
      <c r="BF523" s="36">
        <f>VLOOKUP($H523,[4]IRA!$H$7:$CS$981,BF$1,FALSE)</f>
        <v>0</v>
      </c>
      <c r="BG523" s="36">
        <f>VLOOKUP($H523,[4]IRA!$H$7:$CS$981,BG$1,FALSE)</f>
        <v>0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47</v>
      </c>
      <c r="BQ523" s="17">
        <f t="shared" si="75"/>
        <v>0.47635135135135132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3</v>
      </c>
      <c r="X526" s="17">
        <f t="shared" si="69"/>
        <v>8.8235294117647065E-2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0</v>
      </c>
      <c r="M533" s="36">
        <f>VLOOKUP($H533,[1]EDA!$H$6:$BN$980,M$1,FALSE)</f>
        <v>0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4</v>
      </c>
      <c r="X533" s="17">
        <f t="shared" si="69"/>
        <v>0.1702127659574468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0</v>
      </c>
      <c r="BF533" s="36">
        <f>VLOOKUP($H533,[4]IRA!$H$7:$CS$981,BF$1,FALSE)</f>
        <v>0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3</v>
      </c>
      <c r="BQ533" s="17">
        <f t="shared" si="75"/>
        <v>0.17647058823529413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1</v>
      </c>
      <c r="M536" s="36">
        <f>VLOOKUP($H536,[1]EDA!$H$6:$BN$980,M$1,FALSE)</f>
        <v>0</v>
      </c>
      <c r="N536" s="36">
        <f>VLOOKUP($H536,[1]EDA!$H$6:$BN$980,N$1,FALSE)</f>
        <v>0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29</v>
      </c>
      <c r="X536" s="17">
        <f t="shared" si="69"/>
        <v>0.58585858585858586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10</v>
      </c>
      <c r="BE536" s="36">
        <f>VLOOKUP($H536,[4]IRA!$H$7:$CS$981,BE$1,FALSE)</f>
        <v>1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24</v>
      </c>
      <c r="BQ536" s="17">
        <f t="shared" si="75"/>
        <v>0.45283018867924529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0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5</v>
      </c>
      <c r="X551" s="17">
        <f t="shared" si="77"/>
        <v>0.14285714285714285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0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6</v>
      </c>
      <c r="BQ551" s="17">
        <f t="shared" si="83"/>
        <v>0.18556701030927833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3</v>
      </c>
      <c r="M552" s="36">
        <f>VLOOKUP($H552,[1]EDA!$H$6:$BN$980,M$1,FALSE)</f>
        <v>0</v>
      </c>
      <c r="N552" s="36">
        <f>VLOOKUP($H552,[1]EDA!$H$6:$BN$980,N$1,FALSE)</f>
        <v>0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4</v>
      </c>
      <c r="X552" s="17">
        <f t="shared" si="77"/>
        <v>0.19047619047619047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4</v>
      </c>
      <c r="BF552" s="36">
        <f>VLOOKUP($H552,[4]IRA!$H$7:$CS$981,BF$1,FALSE)</f>
        <v>0</v>
      </c>
      <c r="BG552" s="36">
        <f>VLOOKUP($H552,[4]IRA!$H$7:$CS$981,BG$1,FALSE)</f>
        <v>0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5</v>
      </c>
      <c r="BQ552" s="17">
        <f t="shared" si="83"/>
        <v>0.1785714285714286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0</v>
      </c>
      <c r="N553" s="36">
        <f>VLOOKUP($H553,[1]EDA!$H$6:$BN$980,N$1,FALSE)</f>
        <v>0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4</v>
      </c>
      <c r="X553" s="17">
        <f t="shared" si="77"/>
        <v>7.2727272727272724E-2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0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0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10</v>
      </c>
      <c r="X554" s="17">
        <f t="shared" si="77"/>
        <v>0.30303030303030304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0</v>
      </c>
      <c r="BF554" s="36">
        <f>VLOOKUP($H554,[4]IRA!$H$7:$CS$981,BF$1,FALSE)</f>
        <v>0</v>
      </c>
      <c r="BG554" s="36">
        <f>VLOOKUP($H554,[4]IRA!$H$7:$CS$981,BG$1,FALSE)</f>
        <v>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3</v>
      </c>
      <c r="BQ554" s="17">
        <f t="shared" si="83"/>
        <v>5.0847457627118647E-2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0</v>
      </c>
      <c r="BG556" s="36">
        <f>VLOOKUP($H556,[4]IRA!$H$7:$CS$981,BG$1,FALSE)</f>
        <v>0</v>
      </c>
      <c r="BH556" s="36">
        <f>VLOOKUP($H556,[4]IRA!$H$7:$CS$981,BH$1,FALSE)</f>
        <v>0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12</v>
      </c>
      <c r="BQ556" s="17">
        <f t="shared" si="83"/>
        <v>0.54545454545454541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1</v>
      </c>
      <c r="M571" s="36">
        <f>VLOOKUP($H571,[1]EDA!$H$6:$BN$980,M$1,FALSE)</f>
        <v>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11</v>
      </c>
      <c r="X571" s="17">
        <f t="shared" si="77"/>
        <v>0.61111111111111116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4</v>
      </c>
      <c r="BF571" s="36">
        <f>VLOOKUP($H571,[4]IRA!$H$7:$CS$981,BF$1,FALSE)</f>
        <v>0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22</v>
      </c>
      <c r="BQ571" s="17">
        <f t="shared" si="83"/>
        <v>0.6875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0</v>
      </c>
      <c r="N572" s="36">
        <f>VLOOKUP($H572,[1]EDA!$H$6:$BN$980,N$1,FALSE)</f>
        <v>0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9</v>
      </c>
      <c r="X572" s="17">
        <f t="shared" si="77"/>
        <v>9.1370558375634514E-2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0</v>
      </c>
      <c r="BG572" s="36">
        <f>VLOOKUP($H572,[4]IRA!$H$7:$CS$981,BG$1,FALSE)</f>
        <v>0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24</v>
      </c>
      <c r="BQ572" s="17">
        <f t="shared" si="83"/>
        <v>0.4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6</v>
      </c>
      <c r="M593" s="36">
        <f>VLOOKUP($H593,[1]EDA!$H$6:$BN$980,M$1,FALSE)</f>
        <v>0</v>
      </c>
      <c r="N593" s="36">
        <f>VLOOKUP($H593,[1]EDA!$H$6:$BN$980,N$1,FALSE)</f>
        <v>0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22</v>
      </c>
      <c r="X593" s="17">
        <f t="shared" si="77"/>
        <v>0.25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3</v>
      </c>
      <c r="BB593" s="17">
        <f t="shared" si="81"/>
        <v>0.35294117647058826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20</v>
      </c>
      <c r="BF593" s="36">
        <f>VLOOKUP($H593,[4]IRA!$H$7:$CS$981,BF$1,FALSE)</f>
        <v>0</v>
      </c>
      <c r="BG593" s="36">
        <f>VLOOKUP($H593,[4]IRA!$H$7:$CS$981,BG$1,FALSE)</f>
        <v>0</v>
      </c>
      <c r="BH593" s="36">
        <f>VLOOKUP($H593,[4]IRA!$H$7:$CS$981,BH$1,FALSE)</f>
        <v>0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56</v>
      </c>
      <c r="BQ593" s="17">
        <f t="shared" si="83"/>
        <v>0.22076215505913271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2</v>
      </c>
      <c r="L595" s="36">
        <f>VLOOKUP($H595,[1]EDA!$H$6:$BN$980,L$1,FALSE)</f>
        <v>0</v>
      </c>
      <c r="M595" s="36">
        <f>VLOOKUP($H595,[1]EDA!$H$6:$BN$980,M$1,FALSE)</f>
        <v>0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2</v>
      </c>
      <c r="X595" s="17">
        <f t="shared" si="77"/>
        <v>5.9701492537313432E-2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0</v>
      </c>
      <c r="BF595" s="36">
        <f>VLOOKUP($H595,[4]IRA!$H$7:$CS$981,BF$1,FALSE)</f>
        <v>0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5</v>
      </c>
      <c r="BQ595" s="17">
        <f t="shared" si="83"/>
        <v>0.14705882352941177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0</v>
      </c>
      <c r="N599" s="36">
        <f>VLOOKUP($H599,[1]EDA!$H$6:$BN$980,N$1,FALSE)</f>
        <v>0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9</v>
      </c>
      <c r="X599" s="17">
        <f t="shared" si="77"/>
        <v>0.25352112676056338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0</v>
      </c>
      <c r="BF599" s="36">
        <f>VLOOKUP($H599,[4]IRA!$H$7:$CS$981,BF$1,FALSE)</f>
        <v>0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9</v>
      </c>
      <c r="BQ599" s="17">
        <f t="shared" si="83"/>
        <v>0.1542857142857143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1</v>
      </c>
      <c r="X600" s="17">
        <f t="shared" si="77"/>
        <v>6.4516129032258063E-2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0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6</v>
      </c>
      <c r="BQ600" s="17">
        <f t="shared" si="83"/>
        <v>0.32727272727272727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0</v>
      </c>
      <c r="M602" s="36">
        <f>VLOOKUP($H602,[1]EDA!$H$6:$BN$980,M$1,FALSE)</f>
        <v>0</v>
      </c>
      <c r="N602" s="36">
        <f>VLOOKUP($H602,[1]EDA!$H$6:$BN$980,N$1,FALSE)</f>
        <v>0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5</v>
      </c>
      <c r="X602" s="17">
        <f t="shared" si="77"/>
        <v>0.13513513513513514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6</v>
      </c>
      <c r="BF602" s="36">
        <f>VLOOKUP($H602,[4]IRA!$H$7:$CS$981,BF$1,FALSE)</f>
        <v>0</v>
      </c>
      <c r="BG602" s="36">
        <f>VLOOKUP($H602,[4]IRA!$H$7:$CS$981,BG$1,FALSE)</f>
        <v>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27</v>
      </c>
      <c r="BQ602" s="17">
        <f t="shared" si="83"/>
        <v>0.95294117647058829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0</v>
      </c>
      <c r="N606" s="36">
        <f>VLOOKUP($H606,[1]EDA!$H$6:$BN$980,N$1,FALSE)</f>
        <v>0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0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3</v>
      </c>
      <c r="BF606" s="36">
        <f>VLOOKUP($H606,[4]IRA!$H$7:$CS$981,BF$1,FALSE)</f>
        <v>0</v>
      </c>
      <c r="BG606" s="36">
        <f>VLOOKUP($H606,[4]IRA!$H$7:$CS$981,BG$1,FALSE)</f>
        <v>0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8</v>
      </c>
      <c r="BQ606" s="17">
        <f t="shared" si="91"/>
        <v>0.34782608695652178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2</v>
      </c>
      <c r="L607" s="36">
        <f>VLOOKUP($H607,[1]EDA!$H$6:$BN$980,L$1,FALSE)</f>
        <v>0</v>
      </c>
      <c r="M607" s="36">
        <f>VLOOKUP($H607,[1]EDA!$H$6:$BN$980,M$1,FALSE)</f>
        <v>0</v>
      </c>
      <c r="N607" s="36">
        <f>VLOOKUP($H607,[1]EDA!$H$6:$BN$980,N$1,FALSE)</f>
        <v>0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3</v>
      </c>
      <c r="X607" s="17">
        <f t="shared" si="85"/>
        <v>0.66666666666666663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6</v>
      </c>
      <c r="BE607" s="36">
        <f>VLOOKUP($H607,[4]IRA!$H$7:$CS$981,BE$1,FALSE)</f>
        <v>0</v>
      </c>
      <c r="BF607" s="36">
        <f>VLOOKUP($H607,[4]IRA!$H$7:$CS$981,BF$1,FALSE)</f>
        <v>0</v>
      </c>
      <c r="BG607" s="36">
        <f>VLOOKUP($H607,[4]IRA!$H$7:$CS$981,BG$1,FALSE)</f>
        <v>0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9</v>
      </c>
      <c r="BQ607" s="17">
        <f t="shared" si="91"/>
        <v>0.12857142857142856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6</v>
      </c>
      <c r="X609" s="17">
        <f t="shared" si="85"/>
        <v>0.41379310344827586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0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19</v>
      </c>
      <c r="BQ609" s="17">
        <f t="shared" si="91"/>
        <v>0.16666666666666666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2</v>
      </c>
      <c r="M611" s="36">
        <f>VLOOKUP($H611,[1]EDA!$H$6:$BN$980,M$1,FALSE)</f>
        <v>0</v>
      </c>
      <c r="N611" s="36">
        <f>VLOOKUP($H611,[1]EDA!$H$6:$BN$980,N$1,FALSE)</f>
        <v>0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12</v>
      </c>
      <c r="X611" s="17">
        <f t="shared" si="85"/>
        <v>0.53333333333333333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0</v>
      </c>
      <c r="BG611" s="36">
        <f>VLOOKUP($H611,[4]IRA!$H$7:$CS$981,BG$1,FALSE)</f>
        <v>0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35</v>
      </c>
      <c r="BQ611" s="17">
        <f t="shared" si="91"/>
        <v>0.8606557377049181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0</v>
      </c>
      <c r="M612" s="36">
        <f>VLOOKUP($H612,[1]EDA!$H$6:$BN$980,M$1,FALSE)</f>
        <v>0</v>
      </c>
      <c r="N612" s="36">
        <f>VLOOKUP($H612,[1]EDA!$H$6:$BN$980,N$1,FALSE)</f>
        <v>0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10</v>
      </c>
      <c r="X612" s="17">
        <f t="shared" si="85"/>
        <v>0.68965517241379315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0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1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0</v>
      </c>
      <c r="BF612" s="36">
        <f>VLOOKUP($H612,[4]IRA!$H$7:$CS$981,BF$1,FALSE)</f>
        <v>0</v>
      </c>
      <c r="BG612" s="36">
        <f>VLOOKUP($H612,[4]IRA!$H$7:$CS$981,BG$1,FALSE)</f>
        <v>0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14</v>
      </c>
      <c r="BQ612" s="17">
        <f t="shared" si="91"/>
        <v>0.3206106870229008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3</v>
      </c>
      <c r="M613" s="36">
        <f>VLOOKUP($H613,[1]EDA!$H$6:$BN$980,M$1,FALSE)</f>
        <v>0</v>
      </c>
      <c r="N613" s="36">
        <f>VLOOKUP($H613,[1]EDA!$H$6:$BN$980,N$1,FALSE)</f>
        <v>0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12</v>
      </c>
      <c r="X613" s="17">
        <f t="shared" si="85"/>
        <v>0.32876712328767121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2</v>
      </c>
      <c r="BF613" s="36">
        <f>VLOOKUP($H613,[4]IRA!$H$7:$CS$981,BF$1,FALSE)</f>
        <v>0</v>
      </c>
      <c r="BG613" s="36">
        <f>VLOOKUP($H613,[4]IRA!$H$7:$CS$981,BG$1,FALSE)</f>
        <v>0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7</v>
      </c>
      <c r="BQ613" s="17">
        <f t="shared" si="91"/>
        <v>0.23333333333333334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0</v>
      </c>
      <c r="N614" s="36">
        <f>VLOOKUP($H614,[1]EDA!$H$6:$BN$980,N$1,FALSE)</f>
        <v>0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12</v>
      </c>
      <c r="X614" s="17">
        <f t="shared" si="85"/>
        <v>2.4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0</v>
      </c>
      <c r="BG614" s="36">
        <f>VLOOKUP($H614,[4]IRA!$H$7:$CS$981,BG$1,FALSE)</f>
        <v>0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25</v>
      </c>
      <c r="BQ614" s="17">
        <f t="shared" si="91"/>
        <v>0.91463414634146345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5</v>
      </c>
      <c r="M615" s="36">
        <f>VLOOKUP($H615,[1]EDA!$H$6:$BN$980,M$1,FALSE)</f>
        <v>0</v>
      </c>
      <c r="N615" s="36">
        <f>VLOOKUP($H615,[1]EDA!$H$6:$BN$980,N$1,FALSE)</f>
        <v>0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19</v>
      </c>
      <c r="X615" s="17">
        <f t="shared" si="85"/>
        <v>0.92682926829268297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0</v>
      </c>
      <c r="BG615" s="36">
        <f>VLOOKUP($H615,[4]IRA!$H$7:$CS$981,BG$1,FALSE)</f>
        <v>0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20</v>
      </c>
      <c r="BQ615" s="17">
        <f t="shared" si="91"/>
        <v>0.31088082901554409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6</v>
      </c>
      <c r="M616" s="36">
        <f>VLOOKUP($H616,[1]EDA!$H$6:$BN$980,M$1,FALSE)</f>
        <v>0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18</v>
      </c>
      <c r="X616" s="17">
        <f t="shared" si="85"/>
        <v>1.5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16</v>
      </c>
      <c r="BF616" s="36">
        <f>VLOOKUP($H616,[4]IRA!$H$7:$CS$981,BF$1,FALSE)</f>
        <v>0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25</v>
      </c>
      <c r="BQ616" s="17">
        <f t="shared" si="91"/>
        <v>1.1363636363636365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0</v>
      </c>
      <c r="M619" s="36">
        <f>VLOOKUP($H619,[1]EDA!$H$6:$BN$980,M$1,FALSE)</f>
        <v>0</v>
      </c>
      <c r="N619" s="36">
        <f>VLOOKUP($H619,[1]EDA!$H$6:$BN$980,N$1,FALSE)</f>
        <v>0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10</v>
      </c>
      <c r="X619" s="17">
        <f t="shared" si="85"/>
        <v>0.83333333333333337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0</v>
      </c>
      <c r="BF619" s="36">
        <f>VLOOKUP($H619,[4]IRA!$H$7:$CS$981,BF$1,FALSE)</f>
        <v>0</v>
      </c>
      <c r="BG619" s="36">
        <f>VLOOKUP($H619,[4]IRA!$H$7:$CS$981,BG$1,FALSE)</f>
        <v>0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7</v>
      </c>
      <c r="BQ619" s="17">
        <f t="shared" si="91"/>
        <v>0.16279069767441862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0</v>
      </c>
      <c r="M621" s="36">
        <f>VLOOKUP($H621,[1]EDA!$H$6:$BN$980,M$1,FALSE)</f>
        <v>0</v>
      </c>
      <c r="N621" s="36">
        <f>VLOOKUP($H621,[1]EDA!$H$6:$BN$980,N$1,FALSE)</f>
        <v>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14</v>
      </c>
      <c r="X621" s="17">
        <f t="shared" si="85"/>
        <v>1.8666666666666667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0</v>
      </c>
      <c r="BF621" s="36">
        <f>VLOOKUP($H621,[4]IRA!$H$7:$CS$981,BF$1,FALSE)</f>
        <v>0</v>
      </c>
      <c r="BG621" s="36">
        <f>VLOOKUP($H621,[4]IRA!$H$7:$CS$981,BG$1,FALSE)</f>
        <v>0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51</v>
      </c>
      <c r="BQ621" s="17">
        <f t="shared" si="91"/>
        <v>7.6499999999999995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0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0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</v>
      </c>
      <c r="BQ622" s="17">
        <f t="shared" si="91"/>
        <v>0.14285714285714285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0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19</v>
      </c>
      <c r="X623" s="17">
        <f t="shared" si="85"/>
        <v>1.0857142857142856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2</v>
      </c>
      <c r="BF623" s="36">
        <f>VLOOKUP($H623,[4]IRA!$H$7:$CS$981,BF$1,FALSE)</f>
        <v>0</v>
      </c>
      <c r="BG623" s="36">
        <f>VLOOKUP($H623,[4]IRA!$H$7:$CS$981,BG$1,FALSE)</f>
        <v>0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45</v>
      </c>
      <c r="BQ623" s="17">
        <f t="shared" si="91"/>
        <v>4.8214285714285721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0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25</v>
      </c>
      <c r="X624" s="17">
        <f t="shared" si="85"/>
        <v>0.58823529411764708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3</v>
      </c>
      <c r="BB624" s="17">
        <f t="shared" si="89"/>
        <v>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71</v>
      </c>
      <c r="BQ624" s="17">
        <f t="shared" si="91"/>
        <v>2.8783783783783785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0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1</v>
      </c>
      <c r="X625" s="17">
        <f t="shared" si="85"/>
        <v>0.125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2</v>
      </c>
      <c r="BQ625" s="17">
        <f t="shared" si="91"/>
        <v>0.21428571428571427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0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0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3</v>
      </c>
      <c r="X636" s="17">
        <f t="shared" si="85"/>
        <v>0.27272727272727271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5</v>
      </c>
      <c r="BF636" s="36">
        <f>VLOOKUP($H636,[4]IRA!$H$7:$CS$981,BF$1,FALSE)</f>
        <v>0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13</v>
      </c>
      <c r="BQ636" s="17">
        <f t="shared" si="91"/>
        <v>1.2580645161290323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0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1</v>
      </c>
      <c r="X637" s="17">
        <f t="shared" si="85"/>
        <v>0.2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0</v>
      </c>
      <c r="BF637" s="36">
        <f>VLOOKUP($H637,[4]IRA!$H$7:$CS$981,BF$1,FALSE)</f>
        <v>0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8</v>
      </c>
      <c r="BQ637" s="17">
        <f t="shared" si="91"/>
        <v>0.35820895522388058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3</v>
      </c>
      <c r="M658" s="36">
        <f>VLOOKUP($H658,[1]EDA!$H$6:$BN$980,M$1,FALSE)</f>
        <v>0</v>
      </c>
      <c r="N658" s="36">
        <f>VLOOKUP($H658,[1]EDA!$H$6:$BN$980,N$1,FALSE)</f>
        <v>0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22</v>
      </c>
      <c r="X658" s="17">
        <f t="shared" si="85"/>
        <v>1.1000000000000001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0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3</v>
      </c>
      <c r="BB658" s="17">
        <f t="shared" si="89"/>
        <v>2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7</v>
      </c>
      <c r="BF658" s="36">
        <f>VLOOKUP($H658,[4]IRA!$H$7:$CS$981,BF$1,FALSE)</f>
        <v>0</v>
      </c>
      <c r="BG658" s="36">
        <f>VLOOKUP($H658,[4]IRA!$H$7:$CS$981,BG$1,FALSE)</f>
        <v>0</v>
      </c>
      <c r="BH658" s="36">
        <f>VLOOKUP($H658,[4]IRA!$H$7:$CS$981,BH$1,FALSE)</f>
        <v>0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70</v>
      </c>
      <c r="BQ658" s="17">
        <f t="shared" si="91"/>
        <v>1.2883435582822085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0</v>
      </c>
      <c r="L667" s="36">
        <f>VLOOKUP($H667,[1]EDA!$H$6:$BN$980,L$1,FALSE)</f>
        <v>1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2</v>
      </c>
      <c r="X667" s="17">
        <f t="shared" si="85"/>
        <v>6.0606060606060608E-2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0</v>
      </c>
      <c r="BE667" s="36">
        <f>VLOOKUP($H667,[4]IRA!$H$7:$CS$981,BE$1,FALSE)</f>
        <v>1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6</v>
      </c>
      <c r="BQ667" s="17">
        <f t="shared" si="91"/>
        <v>0.11214953271028037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0</v>
      </c>
      <c r="N669" s="36">
        <f>VLOOKUP($H669,[1]EDA!$H$6:$BN$980,N$1,FALSE)</f>
        <v>0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18</v>
      </c>
      <c r="X669" s="17">
        <f t="shared" ref="X669:X732" si="93">IFERROR(W669/V669,0)</f>
        <v>0.26865671641791045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0</v>
      </c>
      <c r="BG669" s="36">
        <f>VLOOKUP($H669,[4]IRA!$H$7:$CS$981,BG$1,FALSE)</f>
        <v>0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3</v>
      </c>
      <c r="BQ669" s="17">
        <f t="shared" ref="BQ669:BQ732" si="99">IFERROR(BP669/BO669,0)</f>
        <v>0.12244897959183673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0</v>
      </c>
      <c r="M670" s="36">
        <f>VLOOKUP($H670,[1]EDA!$H$6:$BN$980,M$1,FALSE)</f>
        <v>0</v>
      </c>
      <c r="N670" s="36">
        <f>VLOOKUP($H670,[1]EDA!$H$6:$BN$980,N$1,FALSE)</f>
        <v>0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1</v>
      </c>
      <c r="X670" s="17">
        <f t="shared" si="93"/>
        <v>3.2258064516129031E-2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0</v>
      </c>
      <c r="BF670" s="36">
        <f>VLOOKUP($H670,[4]IRA!$H$7:$CS$981,BF$1,FALSE)</f>
        <v>0</v>
      </c>
      <c r="BG670" s="36">
        <f>VLOOKUP($H670,[4]IRA!$H$7:$CS$981,BG$1,FALSE)</f>
        <v>0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28</v>
      </c>
      <c r="BQ670" s="17">
        <f t="shared" si="99"/>
        <v>0.50450450450450446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0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1</v>
      </c>
      <c r="BQ671" s="17">
        <f t="shared" si="99"/>
        <v>6.8965517241379309E-2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0</v>
      </c>
      <c r="N672" s="36">
        <f>VLOOKUP($H672,[1]EDA!$H$6:$BN$980,N$1,FALSE)</f>
        <v>0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5</v>
      </c>
      <c r="X672" s="17">
        <f t="shared" si="93"/>
        <v>0.55555555555555558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0</v>
      </c>
      <c r="BF672" s="36">
        <f>VLOOKUP($H672,[4]IRA!$H$7:$CS$981,BF$1,FALSE)</f>
        <v>0</v>
      </c>
      <c r="BG672" s="36">
        <f>VLOOKUP($H672,[4]IRA!$H$7:$CS$981,BG$1,FALSE)</f>
        <v>0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20</v>
      </c>
      <c r="BQ672" s="17">
        <f t="shared" si="99"/>
        <v>0.41237113402061853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2</v>
      </c>
      <c r="M692" s="36">
        <f>VLOOKUP($H692,[1]EDA!$H$6:$BN$980,M$1,FALSE)</f>
        <v>0</v>
      </c>
      <c r="N692" s="36">
        <f>VLOOKUP($H692,[1]EDA!$H$6:$BN$980,N$1,FALSE)</f>
        <v>0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5</v>
      </c>
      <c r="X692" s="17">
        <f t="shared" si="93"/>
        <v>0.26315789473684209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1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6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1</v>
      </c>
      <c r="BF692" s="36">
        <f>VLOOKUP($H692,[4]IRA!$H$7:$CS$981,BF$1,FALSE)</f>
        <v>0</v>
      </c>
      <c r="BG692" s="36">
        <f>VLOOKUP($H692,[4]IRA!$H$7:$CS$981,BG$1,FALSE)</f>
        <v>0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9</v>
      </c>
      <c r="BQ692" s="17">
        <f t="shared" si="99"/>
        <v>0.22784810126582278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0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0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6</v>
      </c>
      <c r="X695" s="17">
        <f t="shared" si="93"/>
        <v>6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</v>
      </c>
      <c r="BQ695" s="17">
        <f t="shared" si="99"/>
        <v>9.7560975609756101E-2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0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0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0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7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1</v>
      </c>
      <c r="BQ709" s="17">
        <f t="shared" si="99"/>
        <v>0.33333333333333331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0</v>
      </c>
      <c r="M714" s="36">
        <f>VLOOKUP($H714,[1]EDA!$H$6:$BN$980,M$1,FALSE)</f>
        <v>0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15</v>
      </c>
      <c r="X714" s="17">
        <f t="shared" si="93"/>
        <v>0.9375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0</v>
      </c>
      <c r="BF714" s="36">
        <f>VLOOKUP($H714,[4]IRA!$H$7:$CS$981,BF$1,FALSE)</f>
        <v>0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14</v>
      </c>
      <c r="BQ714" s="17">
        <f t="shared" si="99"/>
        <v>0.37333333333333335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8</v>
      </c>
      <c r="X715" s="17">
        <f t="shared" si="93"/>
        <v>1.3333333333333333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17</v>
      </c>
      <c r="BQ715" s="17">
        <f t="shared" si="99"/>
        <v>1.1724137931034482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0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4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0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1</v>
      </c>
      <c r="BQ718" s="17">
        <f t="shared" si="99"/>
        <v>1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0</v>
      </c>
      <c r="M719" s="36">
        <f>VLOOKUP($H719,[1]EDA!$H$6:$BN$980,M$1,FALSE)</f>
        <v>0</v>
      </c>
      <c r="N719" s="36">
        <f>VLOOKUP($H719,[1]EDA!$H$6:$BN$980,N$1,FALSE)</f>
        <v>0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2</v>
      </c>
      <c r="X719" s="17">
        <f t="shared" si="93"/>
        <v>0.4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0</v>
      </c>
      <c r="BF719" s="36">
        <f>VLOOKUP($H719,[4]IRA!$H$7:$CS$981,BF$1,FALSE)</f>
        <v>0</v>
      </c>
      <c r="BG719" s="36">
        <f>VLOOKUP($H719,[4]IRA!$H$7:$CS$981,BG$1,FALSE)</f>
        <v>0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12</v>
      </c>
      <c r="BQ719" s="17">
        <f t="shared" si="99"/>
        <v>0.42857142857142855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0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4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0</v>
      </c>
      <c r="BG721" s="36">
        <f>VLOOKUP($H721,[4]IRA!$H$7:$CS$981,BG$1,FALSE)</f>
        <v>0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8</v>
      </c>
      <c r="BQ721" s="17">
        <f t="shared" si="99"/>
        <v>0.36363636363636365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0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15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0</v>
      </c>
      <c r="BG722" s="36">
        <f>VLOOKUP($H722,[4]IRA!$H$7:$CS$981,BG$1,FALSE)</f>
        <v>0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22</v>
      </c>
      <c r="BQ722" s="17">
        <f t="shared" si="99"/>
        <v>0.70967741935483875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2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2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0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5</v>
      </c>
      <c r="BE730" s="36">
        <f>VLOOKUP($H730,[4]IRA!$H$7:$CS$981,BE$1,FALSE)</f>
        <v>0</v>
      </c>
      <c r="BF730" s="36">
        <f>VLOOKUP($H730,[4]IRA!$H$7:$CS$981,BF$1,FALSE)</f>
        <v>0</v>
      </c>
      <c r="BG730" s="36">
        <f>VLOOKUP($H730,[4]IRA!$H$7:$CS$981,BG$1,FALSE)</f>
        <v>0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11</v>
      </c>
      <c r="BQ730" s="17">
        <f t="shared" si="99"/>
        <v>0.18965517241379309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0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0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0</v>
      </c>
      <c r="BF733" s="36">
        <f>VLOOKUP($H733,[4]IRA!$H$7:$CS$981,BF$1,FALSE)</f>
        <v>0</v>
      </c>
      <c r="BG733" s="36">
        <f>VLOOKUP($H733,[4]IRA!$H$7:$CS$981,BG$1,FALSE)</f>
        <v>0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11</v>
      </c>
      <c r="BQ733" s="17">
        <f t="shared" ref="BQ733:BQ790" si="107">IFERROR(BP733/BO733,0)</f>
        <v>2.75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2</v>
      </c>
      <c r="BF734" s="36">
        <f>VLOOKUP($H734,[4]IRA!$H$7:$CS$981,BF$1,FALSE)</f>
        <v>0</v>
      </c>
      <c r="BG734" s="36">
        <f>VLOOKUP($H734,[4]IRA!$H$7:$CS$981,BG$1,FALSE)</f>
        <v>0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12</v>
      </c>
      <c r="BQ734" s="17">
        <f t="shared" si="107"/>
        <v>4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0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15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0</v>
      </c>
      <c r="BG736" s="36">
        <f>VLOOKUP($H736,[4]IRA!$H$7:$CS$981,BG$1,FALSE)</f>
        <v>0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23</v>
      </c>
      <c r="BQ736" s="17">
        <f t="shared" si="107"/>
        <v>0.29487179487179488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5</v>
      </c>
      <c r="L745" s="36">
        <f>VLOOKUP($H745,[1]EDA!$H$6:$BN$980,L$1,FALSE)</f>
        <v>4</v>
      </c>
      <c r="M745" s="36">
        <f>VLOOKUP($H745,[1]EDA!$H$6:$BN$980,M$1,FALSE)</f>
        <v>0</v>
      </c>
      <c r="N745" s="36">
        <f>VLOOKUP($H745,[1]EDA!$H$6:$BN$980,N$1,FALSE)</f>
        <v>0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20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0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6</v>
      </c>
      <c r="BQ745" s="17">
        <f t="shared" si="107"/>
        <v>3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0</v>
      </c>
      <c r="M747" s="36">
        <f>VLOOKUP($H747,[1]EDA!$H$6:$BN$980,M$1,FALSE)</f>
        <v>0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0</v>
      </c>
      <c r="BF747" s="36">
        <f>VLOOKUP($H747,[4]IRA!$H$7:$CS$981,BF$1,FALSE)</f>
        <v>0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9</v>
      </c>
      <c r="BQ747" s="17">
        <f t="shared" si="107"/>
        <v>0.33333333333333331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7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0</v>
      </c>
      <c r="AR749" s="36">
        <f>VLOOKUP($H749,[3]IRA!$H$6:$BN$980,AR$1,FALSE)</f>
        <v>0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50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0</v>
      </c>
      <c r="BG749" s="36">
        <f>VLOOKUP($H749,[4]IRA!$H$7:$CS$981,BG$1,FALSE)</f>
        <v>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51</v>
      </c>
      <c r="BQ749" s="17">
        <f t="shared" si="107"/>
        <v>5.666666666666667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2</v>
      </c>
      <c r="M761" s="36">
        <f>VLOOKUP($H761,[1]EDA!$H$6:$BN$980,M$1,FALSE)</f>
        <v>0</v>
      </c>
      <c r="N761" s="36">
        <f>VLOOKUP($H761,[1]EDA!$H$6:$BN$980,N$1,FALSE)</f>
        <v>0</v>
      </c>
      <c r="O761" s="36">
        <f>VLOOKUP($H761,[1]EDA!$H$6:$BN$980,O$1,FALSE)</f>
        <v>0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11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0</v>
      </c>
      <c r="BG761" s="36">
        <f>VLOOKUP($H761,[4]IRA!$H$7:$CS$981,BG$1,FALSE)</f>
        <v>0</v>
      </c>
      <c r="BH761" s="36">
        <f>VLOOKUP($H761,[4]IRA!$H$7:$CS$981,BH$1,FALSE)</f>
        <v>0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13</v>
      </c>
      <c r="BQ761" s="17">
        <f t="shared" si="107"/>
        <v>0.26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0</v>
      </c>
      <c r="M762" s="36">
        <f>VLOOKUP($H762,[1]EDA!$H$6:$BN$980,M$1,FALSE)</f>
        <v>0</v>
      </c>
      <c r="N762" s="36">
        <f>VLOOKUP($H762,[1]EDA!$H$6:$BN$980,N$1,FALSE)</f>
        <v>0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9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0</v>
      </c>
      <c r="BF762" s="36">
        <f>VLOOKUP($H762,[4]IRA!$H$7:$CS$981,BF$1,FALSE)</f>
        <v>0</v>
      </c>
      <c r="BG762" s="36">
        <f>VLOOKUP($H762,[4]IRA!$H$7:$CS$981,BG$1,FALSE)</f>
        <v>0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35</v>
      </c>
      <c r="BQ762" s="17">
        <f t="shared" si="107"/>
        <v>1.25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2</v>
      </c>
      <c r="M763" s="36">
        <f>VLOOKUP($H763,[1]EDA!$H$6:$BN$980,M$1,FALSE)</f>
        <v>0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6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4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5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7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28</v>
      </c>
      <c r="BQ763" s="17">
        <f t="shared" si="107"/>
        <v>2.8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0</v>
      </c>
      <c r="M764" s="36">
        <f>VLOOKUP($H764,[1]EDA!$H$6:$BN$980,M$1,FALSE)</f>
        <v>0</v>
      </c>
      <c r="N764" s="36">
        <f>VLOOKUP($H764,[1]EDA!$H$6:$BN$980,N$1,FALSE)</f>
        <v>0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5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5</v>
      </c>
      <c r="BF764" s="36">
        <f>VLOOKUP($H764,[4]IRA!$H$7:$CS$981,BF$1,FALSE)</f>
        <v>0</v>
      </c>
      <c r="BG764" s="36">
        <f>VLOOKUP($H764,[4]IRA!$H$7:$CS$981,BG$1,FALSE)</f>
        <v>0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24</v>
      </c>
      <c r="BQ764" s="17">
        <f t="shared" si="107"/>
        <v>2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0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2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0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7</v>
      </c>
      <c r="BQ765" s="17">
        <f t="shared" si="107"/>
        <v>0.5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10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0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7</v>
      </c>
      <c r="BQ767" s="17">
        <f t="shared" si="107"/>
        <v>1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17</v>
      </c>
      <c r="M768" s="36">
        <f>VLOOKUP($H768,[1]EDA!$H$6:$BN$980,M$1,FALSE)</f>
        <v>0</v>
      </c>
      <c r="N768" s="36">
        <f>VLOOKUP($H768,[1]EDA!$H$6:$BN$980,N$1,FALSE)</f>
        <v>0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90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31</v>
      </c>
      <c r="BF768" s="36">
        <f>VLOOKUP($H768,[4]IRA!$H$7:$CS$981,BF$1,FALSE)</f>
        <v>0</v>
      </c>
      <c r="BG768" s="36">
        <f>VLOOKUP($H768,[4]IRA!$H$7:$CS$981,BG$1,FALSE)</f>
        <v>0</v>
      </c>
      <c r="BH768" s="36">
        <f>VLOOKUP($H768,[4]IRA!$H$7:$CS$981,BH$1,FALSE)</f>
        <v>0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98</v>
      </c>
      <c r="BQ768" s="17">
        <f t="shared" si="107"/>
        <v>2.9696969696969697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1</v>
      </c>
      <c r="BQ769" s="17">
        <f t="shared" si="107"/>
        <v>0.5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4</v>
      </c>
      <c r="M770" s="36">
        <f>VLOOKUP($H770,[1]EDA!$H$6:$BN$980,M$1,FALSE)</f>
        <v>0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11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0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5</v>
      </c>
      <c r="BQ770" s="17">
        <f t="shared" si="107"/>
        <v>0.83333333333333337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6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18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0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6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0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0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0</v>
      </c>
      <c r="N775" s="36">
        <f>VLOOKUP($H775,[1]EDA!$H$6:$BN$980,N$1,FALSE)</f>
        <v>0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7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0</v>
      </c>
      <c r="BG775" s="36">
        <f>VLOOKUP($H775,[4]IRA!$H$7:$CS$981,BG$1,FALSE)</f>
        <v>0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18</v>
      </c>
      <c r="BQ775" s="17">
        <f t="shared" si="107"/>
        <v>1.5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3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0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5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12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0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7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7</v>
      </c>
      <c r="BF778" s="36">
        <f>VLOOKUP($H778,[4]IRA!$H$7:$CS$981,BF$1,FALSE)</f>
        <v>0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21</v>
      </c>
      <c r="BQ778" s="17">
        <f t="shared" si="107"/>
        <v>10.5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0</v>
      </c>
      <c r="M779" s="36">
        <f>VLOOKUP($H779,[1]EDA!$H$6:$BN$980,M$1,FALSE)</f>
        <v>0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2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0</v>
      </c>
      <c r="BF779" s="36">
        <f>VLOOKUP($H779,[4]IRA!$H$7:$CS$981,BF$1,FALSE)</f>
        <v>0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6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2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0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13</v>
      </c>
      <c r="BQ780" s="17">
        <f t="shared" si="107"/>
        <v>1.8571428571428572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9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4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21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23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31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31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4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10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0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31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9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9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21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0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21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5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15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15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769</v>
      </c>
      <c r="G4" s="26">
        <f>SUMIFS('EDA IRA'!AL6:AL996,'EDA IRA'!E6:E996,REDES!E4)</f>
        <v>20</v>
      </c>
      <c r="H4" s="27">
        <f>SUMIFS('EDA IRA'!BA6:BA996,'EDA IRA'!E6:E996,REDES!E4)</f>
        <v>43</v>
      </c>
      <c r="I4" s="26">
        <f>SUMIFS('EDA IRA'!BP6:BP996,'EDA IRA'!E6:E996,REDES!E4)</f>
        <v>1753</v>
      </c>
    </row>
    <row r="5" spans="5:9" s="23" customFormat="1" ht="12" x14ac:dyDescent="0.25">
      <c r="E5" s="28" t="s">
        <v>636</v>
      </c>
      <c r="F5" s="29">
        <f>SUMIFS('EDA IRA'!W7:W995,'EDA IRA'!E7:E995,REDES!E5)</f>
        <v>1389</v>
      </c>
      <c r="G5" s="30">
        <f>SUMIFS('EDA IRA'!AL7:AL997,'EDA IRA'!E7:E997,REDES!E5)</f>
        <v>7</v>
      </c>
      <c r="H5" s="31">
        <f>SUMIFS('EDA IRA'!BA7:BA997,'EDA IRA'!E7:E997,REDES!E5)</f>
        <v>254</v>
      </c>
      <c r="I5" s="30">
        <f>SUMIFS('EDA IRA'!BP7:BP997,'EDA IRA'!E7:E997,REDES!E5)</f>
        <v>2493</v>
      </c>
    </row>
    <row r="6" spans="5:9" s="23" customFormat="1" ht="12" x14ac:dyDescent="0.25">
      <c r="E6" s="28" t="s">
        <v>181</v>
      </c>
      <c r="F6" s="29">
        <f>SUMIFS('EDA IRA'!W8:W996,'EDA IRA'!E8:E996,REDES!E6)</f>
        <v>732</v>
      </c>
      <c r="G6" s="30">
        <f>SUMIFS('EDA IRA'!AL8:AL998,'EDA IRA'!E8:E998,REDES!E6)</f>
        <v>9</v>
      </c>
      <c r="H6" s="31">
        <f>SUMIFS('EDA IRA'!BA8:BA998,'EDA IRA'!E8:E998,REDES!E6)</f>
        <v>88</v>
      </c>
      <c r="I6" s="30">
        <f>SUMIFS('EDA IRA'!BP8:BP998,'EDA IRA'!E8:E998,REDES!E6)</f>
        <v>1196</v>
      </c>
    </row>
    <row r="7" spans="5:9" s="23" customFormat="1" ht="12" x14ac:dyDescent="0.25">
      <c r="E7" s="28" t="s">
        <v>548</v>
      </c>
      <c r="F7" s="29">
        <f>SUMIFS('EDA IRA'!W9:W997,'EDA IRA'!E9:E997,REDES!E7)</f>
        <v>1547</v>
      </c>
      <c r="G7" s="30">
        <f>SUMIFS('EDA IRA'!AL9:AL999,'EDA IRA'!E9:E999,REDES!E7)</f>
        <v>51</v>
      </c>
      <c r="H7" s="31">
        <f>SUMIFS('EDA IRA'!BA9:BA999,'EDA IRA'!E9:E999,REDES!E7)</f>
        <v>164</v>
      </c>
      <c r="I7" s="30">
        <f>SUMIFS('EDA IRA'!BP9:BP999,'EDA IRA'!E9:E999,REDES!E7)</f>
        <v>3488</v>
      </c>
    </row>
    <row r="8" spans="5:9" s="23" customFormat="1" ht="12" x14ac:dyDescent="0.25">
      <c r="E8" s="28" t="s">
        <v>519</v>
      </c>
      <c r="F8" s="29">
        <f>SUMIFS('EDA IRA'!W10:W998,'EDA IRA'!E10:E998,REDES!E8)</f>
        <v>576</v>
      </c>
      <c r="G8" s="30">
        <f>SUMIFS('EDA IRA'!AL10:AL1000,'EDA IRA'!E10:E1000,REDES!E8)</f>
        <v>8</v>
      </c>
      <c r="H8" s="31">
        <f>SUMIFS('EDA IRA'!BA10:BA1000,'EDA IRA'!E10:E1000,REDES!E8)</f>
        <v>58</v>
      </c>
      <c r="I8" s="30">
        <f>SUMIFS('EDA IRA'!BP10:BP1000,'EDA IRA'!E10:E1000,REDES!E8)</f>
        <v>1168</v>
      </c>
    </row>
    <row r="9" spans="5:9" s="23" customFormat="1" ht="12" x14ac:dyDescent="0.25">
      <c r="E9" s="28" t="s">
        <v>245</v>
      </c>
      <c r="F9" s="29">
        <f>SUMIFS('EDA IRA'!W11:W999,'EDA IRA'!E11:E999,REDES!E9)</f>
        <v>724</v>
      </c>
      <c r="G9" s="30">
        <f>SUMIFS('EDA IRA'!AL11:AL1001,'EDA IRA'!E11:E1001,REDES!E9)</f>
        <v>21</v>
      </c>
      <c r="H9" s="31">
        <f>SUMIFS('EDA IRA'!BA11:BA1001,'EDA IRA'!E11:E1001,REDES!E9)</f>
        <v>46</v>
      </c>
      <c r="I9" s="30">
        <f>SUMIFS('EDA IRA'!BP11:BP1001,'EDA IRA'!E11:E1001,REDES!E9)</f>
        <v>1526</v>
      </c>
    </row>
    <row r="10" spans="5:9" s="23" customFormat="1" ht="12" x14ac:dyDescent="0.25">
      <c r="E10" s="28" t="s">
        <v>8</v>
      </c>
      <c r="F10" s="29">
        <f>SUMIFS('EDA IRA'!W12:W1000,'EDA IRA'!E12:E1000,REDES!E10)</f>
        <v>428</v>
      </c>
      <c r="G10" s="30">
        <f>SUMIFS('EDA IRA'!AL12:AL1002,'EDA IRA'!E12:E1002,REDES!E10)</f>
        <v>3</v>
      </c>
      <c r="H10" s="31">
        <f>SUMIFS('EDA IRA'!BA12:BA1002,'EDA IRA'!E12:E1002,REDES!E10)</f>
        <v>37</v>
      </c>
      <c r="I10" s="30">
        <f>SUMIFS('EDA IRA'!BP12:BP1002,'EDA IRA'!E12:E1002,REDES!E10)</f>
        <v>1066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676</v>
      </c>
      <c r="G11" s="30">
        <f>SUMIFS('EDA IRA'!AL13:AL1003,'EDA IRA'!E13:E1003,REDES!E11)</f>
        <v>2</v>
      </c>
      <c r="H11" s="31">
        <f>SUMIFS('EDA IRA'!BA13:BA1003,'EDA IRA'!E13:E1003,REDES!E11)</f>
        <v>82</v>
      </c>
      <c r="I11" s="30">
        <f>SUMIFS('EDA IRA'!BP13:BP1003,'EDA IRA'!E13:E1003,REDES!E11)</f>
        <v>1575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6841</v>
      </c>
      <c r="G13" s="33">
        <f t="shared" ref="G13:I13" si="0">SUM(G4:G12)</f>
        <v>121</v>
      </c>
      <c r="H13" s="33">
        <f t="shared" si="0"/>
        <v>772</v>
      </c>
      <c r="I13" s="33">
        <f t="shared" si="0"/>
        <v>14265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2025-04-02T16:37:05Z</dcterms:modified>
</cp:coreProperties>
</file>